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1" sheetId="14" r:id="rId1"/>
    <sheet name="код" sheetId="37" r:id="rId2"/>
    <sheet name="ВСЕ_" sheetId="3" r:id="rId3"/>
    <sheet name="9" sheetId="38" r:id="rId4"/>
    <sheet name="14" sheetId="91" r:id="rId5"/>
    <sheet name="15" sheetId="90" r:id="rId6"/>
    <sheet name="26" sheetId="89" r:id="rId7"/>
    <sheet name="34" sheetId="88" r:id="rId8"/>
    <sheet name="38" sheetId="87" r:id="rId9"/>
    <sheet name="42" sheetId="86" r:id="rId10"/>
    <sheet name="52" sheetId="85" r:id="rId11"/>
    <sheet name="29" sheetId="84" r:id="rId12"/>
    <sheet name="65" sheetId="83" r:id="rId13"/>
    <sheet name="67" sheetId="82" r:id="rId14"/>
    <sheet name="71" sheetId="81" r:id="rId15"/>
    <sheet name="77" sheetId="80" r:id="rId16"/>
    <sheet name="80" sheetId="79" r:id="rId17"/>
    <sheet name="85" sheetId="78" r:id="rId18"/>
    <sheet name="Лист2" sheetId="77" r:id="rId19"/>
    <sheet name="Лист1" sheetId="76" r:id="rId20"/>
  </sheets>
  <definedNames>
    <definedName name="_xlnm._FilterDatabase" localSheetId="3" hidden="1">'9'!$A$6:$O$195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'300001'!$B$1:$BC$21</definedName>
    <definedName name="Z_F67B1EE8_A6ED_4279_9371_B9D6937B0F80_.wvu.PrintTitles" localSheetId="0" hidden="1">'300001'!$B:$B,'300001'!$1:$9</definedName>
    <definedName name="_xlnm.Print_Titles" localSheetId="0">'300001'!$B:$B,'300001'!$1:$9</definedName>
    <definedName name="_xlnm.Print_Area" localSheetId="0">'300001'!$A$1:$BC$39</definedName>
    <definedName name="_xlnm.Print_Area" localSheetId="3">'9'!$A$1:$O$197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4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5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6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7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9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9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O261"/>
  <c r="N261"/>
  <c r="M261"/>
  <c r="N260"/>
  <c r="M260"/>
  <c r="O260" s="1"/>
  <c r="N259"/>
  <c r="M259"/>
  <c r="O259" s="1"/>
  <c r="O258"/>
  <c r="N258"/>
  <c r="M258"/>
  <c r="O257"/>
  <c r="N257"/>
  <c r="M257"/>
  <c r="N256"/>
  <c r="M256"/>
  <c r="O256" s="1"/>
  <c r="N255"/>
  <c r="M255"/>
  <c r="O255" s="1"/>
  <c r="O254"/>
  <c r="N254"/>
  <c r="M254"/>
  <c r="O253"/>
  <c r="N253"/>
  <c r="M253"/>
  <c r="N252"/>
  <c r="M252"/>
  <c r="O252" s="1"/>
  <c r="N251"/>
  <c r="M251"/>
  <c r="O251" s="1"/>
  <c r="O250"/>
  <c r="N250"/>
  <c r="M250"/>
  <c r="O249"/>
  <c r="N249"/>
  <c r="M249"/>
  <c r="N248"/>
  <c r="M248"/>
  <c r="O248" s="1"/>
  <c r="N247"/>
  <c r="M247"/>
  <c r="O247" s="1"/>
  <c r="O246"/>
  <c r="N246"/>
  <c r="M246"/>
  <c r="O245"/>
  <c r="N245"/>
  <c r="M245"/>
  <c r="N244"/>
  <c r="M244"/>
  <c r="O244" s="1"/>
  <c r="N243"/>
  <c r="M243"/>
  <c r="O243" s="1"/>
  <c r="O242"/>
  <c r="N242"/>
  <c r="M242"/>
  <c r="O241"/>
  <c r="N241"/>
  <c r="M241"/>
  <c r="N240"/>
  <c r="M240"/>
  <c r="O240" s="1"/>
  <c r="N239"/>
  <c r="M239"/>
  <c r="O239" s="1"/>
  <c r="O238"/>
  <c r="N238"/>
  <c r="M238"/>
  <c r="O237"/>
  <c r="N237"/>
  <c r="M237"/>
  <c r="N236"/>
  <c r="M236"/>
  <c r="O236" s="1"/>
  <c r="N235"/>
  <c r="M235"/>
  <c r="O235" s="1"/>
  <c r="O234"/>
  <c r="N234"/>
  <c r="M234"/>
  <c r="O233"/>
  <c r="N233"/>
  <c r="M233"/>
  <c r="N232"/>
  <c r="M232"/>
  <c r="O232" s="1"/>
  <c r="N231"/>
  <c r="M231"/>
  <c r="O231" s="1"/>
  <c r="O230"/>
  <c r="N230"/>
  <c r="M230"/>
  <c r="O229"/>
  <c r="N229"/>
  <c r="M229"/>
  <c r="N228"/>
  <c r="M228"/>
  <c r="O228" s="1"/>
  <c r="N227"/>
  <c r="M227"/>
  <c r="O227" s="1"/>
  <c r="O226"/>
  <c r="N226"/>
  <c r="M226"/>
  <c r="O225"/>
  <c r="N225"/>
  <c r="M225"/>
  <c r="N224"/>
  <c r="M224"/>
  <c r="O224" s="1"/>
  <c r="N223"/>
  <c r="M223"/>
  <c r="O223" s="1"/>
  <c r="O222"/>
  <c r="N222"/>
  <c r="M222"/>
  <c r="O221"/>
  <c r="N221"/>
  <c r="M221"/>
  <c r="N220"/>
  <c r="M220"/>
  <c r="O220" s="1"/>
  <c r="N219"/>
  <c r="M219"/>
  <c r="O219" s="1"/>
  <c r="O218"/>
  <c r="N218"/>
  <c r="M218"/>
  <c r="O217"/>
  <c r="N217"/>
  <c r="M217"/>
  <c r="N216"/>
  <c r="M216"/>
  <c r="O216" s="1"/>
  <c r="N215"/>
  <c r="M215"/>
  <c r="O215" s="1"/>
  <c r="O214"/>
  <c r="N214"/>
  <c r="M214"/>
  <c r="O213"/>
  <c r="N213"/>
  <c r="M213"/>
  <c r="N212"/>
  <c r="M212"/>
  <c r="O212" s="1"/>
  <c r="N211"/>
  <c r="M211"/>
  <c r="O211" s="1"/>
  <c r="O210"/>
  <c r="N210"/>
  <c r="M210"/>
  <c r="O209"/>
  <c r="N209"/>
  <c r="M209"/>
  <c r="N208"/>
  <c r="M208"/>
  <c r="O208" s="1"/>
  <c r="N207"/>
  <c r="M207"/>
  <c r="O207" s="1"/>
  <c r="O206"/>
  <c r="N206"/>
  <c r="M206"/>
  <c r="O205"/>
  <c r="N205"/>
  <c r="M205"/>
  <c r="N204"/>
  <c r="M204"/>
  <c r="O204" s="1"/>
  <c r="N203"/>
  <c r="M203"/>
  <c r="O203" s="1"/>
  <c r="O202"/>
  <c r="N202"/>
  <c r="M202"/>
  <c r="O201"/>
  <c r="N201"/>
  <c r="M201"/>
  <c r="N200"/>
  <c r="M200"/>
  <c r="O200" s="1"/>
  <c r="N199"/>
  <c r="M199"/>
  <c r="O199" s="1"/>
  <c r="O198"/>
  <c r="N198"/>
  <c r="M198"/>
  <c r="O197"/>
  <c r="N197"/>
  <c r="M197"/>
  <c r="N196"/>
  <c r="M196"/>
  <c r="O196" s="1"/>
  <c r="N195"/>
  <c r="M195"/>
  <c r="O195" s="1"/>
  <c r="O194"/>
  <c r="N194"/>
  <c r="M194"/>
  <c r="O193"/>
  <c r="N193"/>
  <c r="M193"/>
  <c r="N192"/>
  <c r="M192"/>
  <c r="O192" s="1"/>
  <c r="N191"/>
  <c r="M191"/>
  <c r="O191" s="1"/>
  <c r="O190"/>
  <c r="N190"/>
  <c r="M190"/>
  <c r="O189"/>
  <c r="N189"/>
  <c r="M189"/>
  <c r="N188"/>
  <c r="M188"/>
  <c r="O188" s="1"/>
  <c r="N187"/>
  <c r="M187"/>
  <c r="O187" s="1"/>
  <c r="O186"/>
  <c r="N186"/>
  <c r="M186"/>
  <c r="O185"/>
  <c r="N185"/>
  <c r="M185"/>
  <c r="N184"/>
  <c r="M184"/>
  <c r="O184" s="1"/>
  <c r="N183"/>
  <c r="M183"/>
  <c r="O183" s="1"/>
  <c r="O182"/>
  <c r="N182"/>
  <c r="M182"/>
  <c r="O181"/>
  <c r="N181"/>
  <c r="M181"/>
  <c r="N180"/>
  <c r="M180"/>
  <c r="O180" s="1"/>
  <c r="N179"/>
  <c r="M179"/>
  <c r="O179" s="1"/>
  <c r="O178"/>
  <c r="N178"/>
  <c r="M178"/>
  <c r="O177"/>
  <c r="N177"/>
  <c r="M177"/>
  <c r="N176"/>
  <c r="M176"/>
  <c r="O176" s="1"/>
  <c r="N175"/>
  <c r="M175"/>
  <c r="O175" s="1"/>
  <c r="O174"/>
  <c r="N174"/>
  <c r="M174"/>
  <c r="O173"/>
  <c r="N173"/>
  <c r="M173"/>
  <c r="N172"/>
  <c r="M172"/>
  <c r="O172" s="1"/>
  <c r="N171"/>
  <c r="M171"/>
  <c r="O171" s="1"/>
  <c r="O170"/>
  <c r="N170"/>
  <c r="M170"/>
  <c r="O169"/>
  <c r="N169"/>
  <c r="M169"/>
  <c r="N168"/>
  <c r="M168"/>
  <c r="O168" s="1"/>
  <c r="N167"/>
  <c r="M167"/>
  <c r="O167" s="1"/>
  <c r="O166"/>
  <c r="N166"/>
  <c r="M166"/>
  <c r="O165"/>
  <c r="N165"/>
  <c r="M165"/>
  <c r="N164"/>
  <c r="M164"/>
  <c r="O164" s="1"/>
  <c r="N163"/>
  <c r="M163"/>
  <c r="O163" s="1"/>
  <c r="O162"/>
  <c r="N162"/>
  <c r="M162"/>
  <c r="O161"/>
  <c r="N161"/>
  <c r="M161"/>
  <c r="N160"/>
  <c r="M160"/>
  <c r="O160" s="1"/>
  <c r="N159"/>
  <c r="M159"/>
  <c r="O159" s="1"/>
  <c r="O158"/>
  <c r="N158"/>
  <c r="M158"/>
  <c r="O157"/>
  <c r="N157"/>
  <c r="M157"/>
  <c r="N156"/>
  <c r="M156"/>
  <c r="O156" s="1"/>
  <c r="N155"/>
  <c r="M155"/>
  <c r="O155" s="1"/>
  <c r="O154"/>
  <c r="N154"/>
  <c r="M154"/>
  <c r="O153"/>
  <c r="N153"/>
  <c r="M153"/>
  <c r="N152"/>
  <c r="M152"/>
  <c r="O152" s="1"/>
  <c r="N151"/>
  <c r="M151"/>
  <c r="O151" s="1"/>
  <c r="O150"/>
  <c r="N150"/>
  <c r="M150"/>
  <c r="O149"/>
  <c r="N149"/>
  <c r="M149"/>
  <c r="N148"/>
  <c r="M148"/>
  <c r="O148" s="1"/>
  <c r="N147"/>
  <c r="M147"/>
  <c r="O147" s="1"/>
  <c r="O146"/>
  <c r="N146"/>
  <c r="M146"/>
  <c r="O145"/>
  <c r="N145"/>
  <c r="M145"/>
  <c r="N144"/>
  <c r="M144"/>
  <c r="O144" s="1"/>
  <c r="N143"/>
  <c r="M143"/>
  <c r="O143" s="1"/>
  <c r="O142"/>
  <c r="N142"/>
  <c r="M142"/>
  <c r="O141"/>
  <c r="N141"/>
  <c r="M141"/>
  <c r="N140"/>
  <c r="M140"/>
  <c r="O140" s="1"/>
  <c r="N139"/>
  <c r="M139"/>
  <c r="O139" s="1"/>
  <c r="O138"/>
  <c r="N138"/>
  <c r="M138"/>
  <c r="O137"/>
  <c r="N137"/>
  <c r="M137"/>
  <c r="N136"/>
  <c r="M136"/>
  <c r="O136" s="1"/>
  <c r="N135"/>
  <c r="M135"/>
  <c r="O135" s="1"/>
  <c r="O134"/>
  <c r="N134"/>
  <c r="M134"/>
  <c r="O133"/>
  <c r="N133"/>
  <c r="M133"/>
  <c r="N132"/>
  <c r="M132"/>
  <c r="O132" s="1"/>
  <c r="N131"/>
  <c r="M131"/>
  <c r="O131" s="1"/>
  <c r="O130"/>
  <c r="N130"/>
  <c r="M130"/>
  <c r="O129"/>
  <c r="N129"/>
  <c r="M129"/>
  <c r="N128"/>
  <c r="M128"/>
  <c r="O128" s="1"/>
  <c r="N127"/>
  <c r="M127"/>
  <c r="O127" s="1"/>
  <c r="O126"/>
  <c r="N126"/>
  <c r="M126"/>
  <c r="O125"/>
  <c r="N125"/>
  <c r="M125"/>
  <c r="N124"/>
  <c r="M124"/>
  <c r="O124" s="1"/>
  <c r="N123"/>
  <c r="M123"/>
  <c r="O123" s="1"/>
  <c r="O122"/>
  <c r="N122"/>
  <c r="M122"/>
  <c r="O121"/>
  <c r="N121"/>
  <c r="M121"/>
  <c r="N120"/>
  <c r="M120"/>
  <c r="O120" s="1"/>
  <c r="N119"/>
  <c r="M119"/>
  <c r="O119" s="1"/>
  <c r="O118"/>
  <c r="N118"/>
  <c r="M118"/>
  <c r="O117"/>
  <c r="N117"/>
  <c r="M117"/>
  <c r="N116"/>
  <c r="M116"/>
  <c r="O116" s="1"/>
  <c r="N115"/>
  <c r="M115"/>
  <c r="O115" s="1"/>
  <c r="O114"/>
  <c r="N114"/>
  <c r="M114"/>
  <c r="O113"/>
  <c r="N113"/>
  <c r="M113"/>
  <c r="N112"/>
  <c r="M112"/>
  <c r="O112" s="1"/>
  <c r="N111"/>
  <c r="M111"/>
  <c r="O111" s="1"/>
  <c r="O110"/>
  <c r="N110"/>
  <c r="M110"/>
  <c r="O109"/>
  <c r="N109"/>
  <c r="M109"/>
  <c r="N108"/>
  <c r="M108"/>
  <c r="O108" s="1"/>
  <c r="N107"/>
  <c r="M107"/>
  <c r="O107" s="1"/>
  <c r="N106"/>
  <c r="O106" s="1"/>
  <c r="M106"/>
  <c r="O105"/>
  <c r="N105"/>
  <c r="M105"/>
  <c r="N104"/>
  <c r="M104"/>
  <c r="O104" s="1"/>
  <c r="N103"/>
  <c r="M103"/>
  <c r="O103" s="1"/>
  <c r="O102"/>
  <c r="N102"/>
  <c r="M102"/>
  <c r="O101"/>
  <c r="N101"/>
  <c r="M101"/>
  <c r="N100"/>
  <c r="M100"/>
  <c r="O100" s="1"/>
  <c r="N99"/>
  <c r="M99"/>
  <c r="O99" s="1"/>
  <c r="O98"/>
  <c r="N98"/>
  <c r="M98"/>
  <c r="O97"/>
  <c r="N97"/>
  <c r="M97"/>
  <c r="N96"/>
  <c r="M96"/>
  <c r="O96" s="1"/>
  <c r="N95"/>
  <c r="M95"/>
  <c r="O95" s="1"/>
  <c r="O94"/>
  <c r="N94"/>
  <c r="M94"/>
  <c r="O93"/>
  <c r="N93"/>
  <c r="M93"/>
  <c r="N92"/>
  <c r="M92"/>
  <c r="O92" s="1"/>
  <c r="N91"/>
  <c r="M91"/>
  <c r="O91" s="1"/>
  <c r="O90"/>
  <c r="N90"/>
  <c r="M90"/>
  <c r="O89"/>
  <c r="N89"/>
  <c r="M89"/>
  <c r="N88"/>
  <c r="M88"/>
  <c r="O88" s="1"/>
  <c r="N87"/>
  <c r="M87"/>
  <c r="O87" s="1"/>
  <c r="O86"/>
  <c r="N86"/>
  <c r="M86"/>
  <c r="O85"/>
  <c r="N85"/>
  <c r="M85"/>
  <c r="N84"/>
  <c r="M84"/>
  <c r="O84" s="1"/>
  <c r="N83"/>
  <c r="M83"/>
  <c r="O83" s="1"/>
  <c r="O82"/>
  <c r="N82"/>
  <c r="M82"/>
  <c r="O81"/>
  <c r="N81"/>
  <c r="M81"/>
  <c r="N80"/>
  <c r="M80"/>
  <c r="O80" s="1"/>
  <c r="N79"/>
  <c r="M79"/>
  <c r="O79" s="1"/>
  <c r="O78"/>
  <c r="N78"/>
  <c r="M78"/>
  <c r="O77"/>
  <c r="N77"/>
  <c r="M77"/>
  <c r="N76"/>
  <c r="M76"/>
  <c r="O76" s="1"/>
  <c r="N75"/>
  <c r="M75"/>
  <c r="O75" s="1"/>
  <c r="O74"/>
  <c r="N74"/>
  <c r="M74"/>
  <c r="O73"/>
  <c r="N73"/>
  <c r="M73"/>
  <c r="N72"/>
  <c r="M72"/>
  <c r="O72" s="1"/>
  <c r="N71"/>
  <c r="M71"/>
  <c r="O71" s="1"/>
  <c r="O70"/>
  <c r="N70"/>
  <c r="M70"/>
  <c r="O69"/>
  <c r="N69"/>
  <c r="M69"/>
  <c r="N68"/>
  <c r="M68"/>
  <c r="O68" s="1"/>
  <c r="N67"/>
  <c r="M67"/>
  <c r="O67" s="1"/>
  <c r="O66"/>
  <c r="N66"/>
  <c r="M66"/>
  <c r="O65"/>
  <c r="N65"/>
  <c r="M65"/>
  <c r="N64"/>
  <c r="M64"/>
  <c r="O64" s="1"/>
  <c r="N63"/>
  <c r="M63"/>
  <c r="O63" s="1"/>
  <c r="O62"/>
  <c r="N62"/>
  <c r="M62"/>
  <c r="O61"/>
  <c r="N61"/>
  <c r="M61"/>
  <c r="N60"/>
  <c r="M60"/>
  <c r="O60" s="1"/>
  <c r="N59"/>
  <c r="M59"/>
  <c r="O59" s="1"/>
  <c r="O58"/>
  <c r="N58"/>
  <c r="M58"/>
  <c r="O57"/>
  <c r="N57"/>
  <c r="M57"/>
  <c r="N56"/>
  <c r="M56"/>
  <c r="O56" s="1"/>
  <c r="N55"/>
  <c r="M55"/>
  <c r="O55" s="1"/>
  <c r="N54"/>
  <c r="M54"/>
  <c r="O54" s="1"/>
  <c r="O53"/>
  <c r="N53"/>
  <c r="M53"/>
  <c r="N52"/>
  <c r="M52"/>
  <c r="O52" s="1"/>
  <c r="N51"/>
  <c r="M51"/>
  <c r="O51" s="1"/>
  <c r="N50"/>
  <c r="M50"/>
  <c r="O50" s="1"/>
  <c r="O49"/>
  <c r="N49"/>
  <c r="M49"/>
  <c r="N48"/>
  <c r="M48"/>
  <c r="O48" s="1"/>
  <c r="N47"/>
  <c r="M47"/>
  <c r="O47" s="1"/>
  <c r="N46"/>
  <c r="M46"/>
  <c r="O46" s="1"/>
  <c r="O45"/>
  <c r="N45"/>
  <c r="M45"/>
  <c r="N44"/>
  <c r="M44"/>
  <c r="O44" s="1"/>
  <c r="N43"/>
  <c r="M43"/>
  <c r="O43" s="1"/>
  <c r="N42"/>
  <c r="M42"/>
  <c r="O42" s="1"/>
  <c r="O41"/>
  <c r="N41"/>
  <c r="M41"/>
  <c r="N40"/>
  <c r="M40"/>
  <c r="O40" s="1"/>
  <c r="N39"/>
  <c r="M39"/>
  <c r="O39" s="1"/>
  <c r="N38"/>
  <c r="M38"/>
  <c r="O38" s="1"/>
  <c r="O37"/>
  <c r="N37"/>
  <c r="M37"/>
  <c r="N36"/>
  <c r="M36"/>
  <c r="O36" s="1"/>
  <c r="N35"/>
  <c r="M35"/>
  <c r="O35" s="1"/>
  <c r="N34"/>
  <c r="M34"/>
  <c r="O34" s="1"/>
  <c r="O33"/>
  <c r="N33"/>
  <c r="M33"/>
  <c r="N32"/>
  <c r="M32"/>
  <c r="O32" s="1"/>
  <c r="N31"/>
  <c r="M31"/>
  <c r="O31" s="1"/>
  <c r="N30"/>
  <c r="M30"/>
  <c r="O30" s="1"/>
  <c r="O29"/>
  <c r="N29"/>
  <c r="M29"/>
  <c r="N28"/>
  <c r="M28"/>
  <c r="O28" s="1"/>
  <c r="N27"/>
  <c r="M27"/>
  <c r="O27" s="1"/>
  <c r="N26"/>
  <c r="M26"/>
  <c r="O26" s="1"/>
  <c r="O25"/>
  <c r="N25"/>
  <c r="M25"/>
  <c r="N24"/>
  <c r="M24"/>
  <c r="O24" s="1"/>
  <c r="N23"/>
  <c r="M23"/>
  <c r="O23" s="1"/>
  <c r="N22"/>
  <c r="M22"/>
  <c r="O22" s="1"/>
  <c r="O21"/>
  <c r="N21"/>
  <c r="M21"/>
  <c r="N20"/>
  <c r="M20"/>
  <c r="O20" s="1"/>
  <c r="N19"/>
  <c r="M19"/>
  <c r="O19" s="1"/>
  <c r="N18"/>
  <c r="M18"/>
  <c r="O18" s="1"/>
  <c r="O17"/>
  <c r="N17"/>
  <c r="M17"/>
  <c r="N16"/>
  <c r="M16"/>
  <c r="O16" s="1"/>
  <c r="N15"/>
  <c r="M15"/>
  <c r="O15" s="1"/>
  <c r="N14"/>
  <c r="M14"/>
  <c r="O14" s="1"/>
  <c r="O13"/>
  <c r="N13"/>
  <c r="M13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F37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AI25"/>
  <c r="S25"/>
  <c r="AO24"/>
  <c r="AI24"/>
  <c r="AO23"/>
  <c r="AI23"/>
  <c r="AO22"/>
  <c r="AI22"/>
  <c r="AI21"/>
  <c r="F21"/>
  <c r="S24" l="1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<sst xmlns="http://schemas.openxmlformats.org/spreadsheetml/2006/main" count="8707" uniqueCount="624">
  <si>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</si>
  <si>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</si>
  <si>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</si>
  <si>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</si>
  <si>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</si>
  <si>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</si>
  <si>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</si>
  <si>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</si>
  <si>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</si>
  <si>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</si>
  <si>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</si>
  <si>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</si>
  <si>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</si>
  <si>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</si>
  <si>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</si>
  <si>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</si>
  <si>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</si>
  <si>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</si>
  <si>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</si>
  <si>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</si>
  <si>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</si>
  <si>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</si>
  <si>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</si>
  <si>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</si>
  <si>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</si>
  <si>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</si>
  <si>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</si>
  <si>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</si>
  <si>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</si>
  <si>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</si>
  <si>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</si>
  <si>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</si>
  <si>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</si>
  <si>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</si>
  <si>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</si>
  <si>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</si>
  <si>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</si>
  <si>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</si>
  <si>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</si>
  <si>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</si>
  <si>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</si>
  <si>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</si>
  <si>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</si>
  <si>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</si>
  <si>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</si>
  <si>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</si>
  <si>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</si>
  <si>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</si>
  <si>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</si>
  <si>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</si>
  <si>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</si>
  <si>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</si>
  <si>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</si>
  <si>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</si>
  <si>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</si>
  <si>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</si>
  <si>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</si>
  <si>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</si>
  <si>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</si>
  <si>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</si>
  <si>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</si>
  <si>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</si>
  <si>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</si>
  <si>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</si>
  <si>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</si>
  <si>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</si>
  <si>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</si>
  <si>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</si>
  <si>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</si>
  <si>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</si>
  <si>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</si>
  <si>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</si>
  <si>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</si>
  <si>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</si>
  <si>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</si>
  <si>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</si>
  <si>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</si>
  <si>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</si>
  <si>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</si>
  <si>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</si>
  <si>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</si>
  <si>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</si>
  <si>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</si>
  <si>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</si>
  <si>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</si>
  <si>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</si>
  <si>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</si>
  <si>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</si>
  <si>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</si>
  <si>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</si>
  <si>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</si>
  <si>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</si>
  <si>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</si>
  <si>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</si>
  <si>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</si>
  <si>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</si>
  <si>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</si>
  <si>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</si>
  <si>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</si>
  <si>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</si>
  <si>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</si>
  <si>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</si>
  <si>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</si>
  <si>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</si>
  <si>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</si>
  <si>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</si>
  <si>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</si>
  <si>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</si>
  <si>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</si>
  <si>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</si>
  <si>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</si>
  <si>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</si>
  <si>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</si>
  <si>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</si>
  <si>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</si>
  <si>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</si>
  <si>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</si>
  <si>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</si>
  <si>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</si>
  <si>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</si>
  <si>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</si>
  <si>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</si>
  <si>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</si>
  <si>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</si>
  <si>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</si>
  <si>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</si>
  <si>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</si>
  <si>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</si>
  <si>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</si>
  <si>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</si>
  <si>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</si>
  <si>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</si>
  <si>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</si>
  <si>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</si>
  <si>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</si>
  <si>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</si>
  <si>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</si>
  <si>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</si>
  <si>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</si>
  <si>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</si>
  <si>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</si>
  <si>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</si>
  <si>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</si>
  <si>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</si>
  <si>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</si>
  <si>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</si>
  <si>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</si>
  <si>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</si>
  <si>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</si>
  <si>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</si>
  <si>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</si>
  <si>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</si>
  <si>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</si>
  <si>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</si>
  <si>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</si>
  <si>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</si>
  <si>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</si>
  <si>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</si>
  <si>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</si>
  <si>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</si>
  <si>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</si>
  <si>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</si>
  <si>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</si>
  <si>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</si>
  <si>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</si>
  <si>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</si>
  <si>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</si>
  <si>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</si>
  <si>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</si>
  <si>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</si>
  <si>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</si>
  <si>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</si>
  <si>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</si>
  <si>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</si>
  <si>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</si>
  <si>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</si>
  <si>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</si>
  <si>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</si>
  <si>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</si>
  <si>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</si>
  <si>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</si>
  <si>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</si>
  <si>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</si>
  <si>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</si>
  <si>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</si>
  <si>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</si>
  <si>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</si>
  <si>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</si>
  <si>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</si>
  <si>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</si>
  <si>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</si>
  <si>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</si>
  <si>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</si>
  <si>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</si>
  <si>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</si>
  <si>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</si>
  <si>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</si>
  <si>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</si>
  <si>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</si>
  <si>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</si>
  <si>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</si>
  <si>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</si>
  <si>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</si>
  <si>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</si>
  <si>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</si>
  <si>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</si>
  <si>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</si>
  <si>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</si>
  <si>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</si>
  <si>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</si>
  <si>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</si>
  <si>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</si>
  <si>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</si>
  <si>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</si>
  <si>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</si>
  <si>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</si>
  <si>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</si>
  <si>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</si>
  <si>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</si>
  <si>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</si>
  <si>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</si>
  <si>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</si>
  <si>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</si>
  <si>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</si>
  <si>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</si>
  <si>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</si>
  <si>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</si>
  <si>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</si>
  <si>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</si>
  <si>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</si>
  <si>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</si>
  <si>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</si>
  <si>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</si>
  <si>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</si>
  <si>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</si>
  <si>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</si>
  <si>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</si>
  <si>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</si>
  <si>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</si>
  <si>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</si>
  <si>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</si>
  <si>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</si>
  <si>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</si>
  <si>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</si>
  <si>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</si>
  <si>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</si>
  <si>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</si>
  <si>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</si>
  <si>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</si>
  <si>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</si>
  <si>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</si>
  <si>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</si>
  <si>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</si>
  <si>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</si>
  <si>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</si>
  <si>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</si>
  <si>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</si>
  <si>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</si>
  <si>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</si>
  <si>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</si>
  <si>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</si>
  <si>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</si>
  <si>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</si>
  <si>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</si>
  <si>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</si>
  <si>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</si>
  <si>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</si>
  <si>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</si>
  <si>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</si>
  <si>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</si>
  <si>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</si>
  <si>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</si>
  <si>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</si>
  <si>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</si>
  <si>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</si>
  <si>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</si>
  <si>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</si>
  <si>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</si>
  <si>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</si>
  <si>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</si>
  <si>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</si>
  <si>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</si>
  <si>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</si>
  <si>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</si>
  <si>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</si>
  <si>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</si>
  <si>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</si>
  <si>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</si>
  <si>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</si>
  <si>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</si>
  <si>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</si>
  <si>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</si>
  <si>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</si>
  <si>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</si>
  <si>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</si>
  <si>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</si>
  <si>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</si>
  <si>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</si>
  <si>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</si>
  <si>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</si>
  <si>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</si>
  <si>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</si>
  <si>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</si>
  <si>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</si>
  <si>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</si>
  <si>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</si>
  <si>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</si>
  <si>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</si>
  <si>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</si>
  <si>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</si>
  <si>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</si>
  <si>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</si>
  <si>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</si>
  <si>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</si>
  <si>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</si>
  <si>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</si>
  <si>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</si>
  <si>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</si>
  <si>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</si>
  <si>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</si>
  <si>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</si>
  <si>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</si>
  <si>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</si>
  <si>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</si>
  <si>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</si>
  <si>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</si>
  <si>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</si>
  <si>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</si>
  <si>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</si>
  <si>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</si>
  <si>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</si>
  <si>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</si>
  <si>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</si>
  <si>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</si>
  <si>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</si>
  <si>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</si>
  <si>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</si>
  <si>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</si>
  <si>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</si>
  <si>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</si>
  <si>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</si>
  <si>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</si>
  <si>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</si>
  <si>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</si>
  <si>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</si>
  <si>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</si>
  <si>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</si>
  <si>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</si>
  <si>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</si>
  <si>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</si>
  <si>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</si>
  <si>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</si>
  <si>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</si>
  <si>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</si>
  <si>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</si>
  <si>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</si>
  <si>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</si>
  <si>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</si>
  <si>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</si>
  <si>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</si>
  <si>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</si>
  <si>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</si>
  <si>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</si>
  <si>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</si>
  <si>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</si>
  <si>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</si>
  <si>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</si>
  <si>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</si>
  <si>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</si>
  <si>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</si>
  <si>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</si>
  <si>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</si>
  <si>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</si>
  <si>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</si>
  <si>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</si>
  <si>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</si>
  <si>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</si>
  <si>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</si>
  <si>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</si>
  <si>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</si>
  <si>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</si>
  <si>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</si>
  <si>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</si>
  <si>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</si>
  <si>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</si>
  <si>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</si>
  <si>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</si>
  <si>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</si>
  <si>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</si>
  <si>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</si>
  <si>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</si>
  <si>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</si>
  <si>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</si>
  <si>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</si>
  <si>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</si>
  <si>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</si>
  <si>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</si>
  <si>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</si>
  <si>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</si>
  <si>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</si>
  <si>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</si>
  <si>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</si>
  <si>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</si>
  <si>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</si>
  <si>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</si>
  <si>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</si>
  <si>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</si>
  <si>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</si>
  <si>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</si>
  <si>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</si>
  <si>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</si>
  <si>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</si>
  <si>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</si>
  <si>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</si>
  <si>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</si>
  <si>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</si>
  <si>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</si>
  <si>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</si>
  <si>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</si>
  <si>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</si>
  <si>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</si>
  <si>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</si>
  <si>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</si>
  <si>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</si>
  <si>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</si>
  <si>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</si>
  <si>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</si>
  <si>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</si>
  <si>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</si>
  <si>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</si>
  <si>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</si>
  <si>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</si>
  <si>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</si>
  <si>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</si>
  <si>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</si>
  <si>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</si>
  <si>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</si>
  <si>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</si>
  <si>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</si>
  <si>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</si>
  <si>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</si>
  <si>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</si>
  <si>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</si>
  <si>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</si>
  <si>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</si>
  <si>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</si>
  <si>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</si>
  <si>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</si>
  <si>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</si>
  <si>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</si>
  <si>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</si>
  <si>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</si>
  <si>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</si>
  <si>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</si>
  <si>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</si>
  <si>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</si>
  <si>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</si>
  <si>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</si>
  <si>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</si>
  <si>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</si>
  <si>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</si>
  <si>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</si>
  <si>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</si>
  <si>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</si>
  <si>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</si>
  <si>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</si>
  <si>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</si>
  <si>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</si>
  <si>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</si>
  <si>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</si>
  <si>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</si>
  <si>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</si>
  <si>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</si>
  <si>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</si>
  <si>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</si>
  <si>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</si>
  <si>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</si>
  <si>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</si>
  <si>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</si>
  <si>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</si>
  <si>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</si>
  <si>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</si>
  <si>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</si>
  <si>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</si>
  <si>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</si>
  <si>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</si>
  <si>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</si>
  <si>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</si>
  <si>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</si>
  <si>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</si>
  <si>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</si>
  <si>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</si>
  <si>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</si>
  <si>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</si>
  <si>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</si>
  <si>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</si>
  <si>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</si>
  <si>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</si>
  <si>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</si>
  <si>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</si>
  <si>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</si>
  <si>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</si>
  <si>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</si>
  <si>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</si>
  <si>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</si>
  <si>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</si>
  <si>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</si>
  <si>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</si>
  <si>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</si>
  <si>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</si>
  <si>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</si>
  <si>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</si>
  <si>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</si>
  <si>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</si>
  <si>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</si>
  <si>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</si>
  <si>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</si>
  <si>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</si>
  <si>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</si>
  <si>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</si>
  <si>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</si>
  <si>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</si>
  <si>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</si>
  <si>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</si>
  <si>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</si>
  <si>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</si>
  <si>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</si>
  <si>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</si>
  <si>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</si>
  <si>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</si>
  <si>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</si>
  <si>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</si>
  <si>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</si>
  <si>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</si>
  <si>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</si>
  <si>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</si>
  <si>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</si>
  <si>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</si>
  <si>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</si>
  <si>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</si>
  <si>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</si>
  <si>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</si>
  <si>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</si>
  <si>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</si>
  <si>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</si>
  <si>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</si>
  <si>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</si>
  <si>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</si>
  <si>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</si>
  <si>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</si>
  <si>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</si>
  <si>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</si>
  <si>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</si>
  <si>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</si>
  <si>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</si>
  <si>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</si>
  <si>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</si>
  <si>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</si>
  <si>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</si>
  <si>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</si>
  <si>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АМОКБ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</si>
  <si>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</si>
  <si>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</si>
  <si>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</si>
  <si>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</si>
  <si>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</si>
  <si>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</si>
  <si>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</si>
  <si>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</si>
  <si>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</si>
  <si>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</si>
  <si>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</si>
  <si>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</si>
  <si>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</si>
  <si>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</si>
  <si>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</si>
  <si>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</si>
  <si>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</si>
  <si>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</si>
  <si>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</si>
  <si>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</si>
  <si>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</si>
  <si>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</si>
  <si>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</si>
  <si>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</si>
  <si>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</si>
  <si>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</si>
  <si>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</si>
  <si>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</si>
  <si>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</si>
  <si>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</si>
  <si>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</si>
  <si>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</si>
  <si>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</si>
  <si>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</si>
  <si>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</si>
  <si>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</si>
  <si>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(26)кардиологические</t>
  </si>
  <si>
    <t>(29)кардиологии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</si>
  <si>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</si>
  <si>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</si>
  <si>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</si>
  <si>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</si>
  <si>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(42)онкологические</t>
  </si>
  <si>
    <t>(60)онкологии</t>
  </si>
  <si>
    <t>(52)офтальмологические</t>
  </si>
  <si>
    <t>(65)офтальмологии</t>
  </si>
  <si>
    <t>(29)проктологические</t>
  </si>
  <si>
    <t>(30)колопроктологии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</si>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</sst>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25" fillId="0" borderId="0" xfId="0" applyFont="1" applyFill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left" vertical="center" wrapText="1"/>
    </xf>
    <xf numFmtId="3" fontId="16" fillId="13" borderId="6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6" xfId="0" applyNumberFormat="1" applyFont="1" applyFill="1" applyBorder="1" applyAlignment="1" applyProtection="1">
      <alignment horizontal="center" vertical="center"/>
      <protection locked="0"/>
    </xf>
    <xf numFmtId="3" fontId="16" fillId="0" borderId="6" xfId="0" applyNumberFormat="1" applyFont="1" applyFill="1" applyBorder="1" applyAlignment="1" applyProtection="1">
      <alignment horizontal="center" vertical="center"/>
    </xf>
    <xf numFmtId="3" fontId="16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8" t="s">
        <v>559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7"/>
      <c r="V1" s="27"/>
      <c r="W1" s="27"/>
      <c r="X1" s="27"/>
      <c r="Y1" s="27"/>
      <c r="Z1" s="27"/>
      <c r="AA1" s="1"/>
      <c r="AB1" s="1"/>
      <c r="AC1" s="203"/>
      <c r="AD1" s="203"/>
      <c r="AE1" s="203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300001</v>
      </c>
      <c r="C3" s="204" t="s">
        <v>106</v>
      </c>
      <c r="D3" s="204"/>
      <c r="E3" s="204"/>
      <c r="F3" s="205" t="s">
        <v>560</v>
      </c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7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03" t="s">
        <v>139</v>
      </c>
      <c r="S4" s="203"/>
      <c r="T4" s="203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00" t="s">
        <v>0</v>
      </c>
      <c r="B5" s="225" t="s">
        <v>153</v>
      </c>
      <c r="C5" s="228" t="s">
        <v>107</v>
      </c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30"/>
      <c r="AF5" s="229" t="s">
        <v>108</v>
      </c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30"/>
      <c r="AU5" s="228" t="s">
        <v>109</v>
      </c>
      <c r="AV5" s="237"/>
      <c r="AW5" s="237"/>
      <c r="AX5" s="237"/>
      <c r="AY5" s="237"/>
      <c r="AZ5" s="237"/>
      <c r="BA5" s="237"/>
      <c r="BB5" s="237"/>
      <c r="BC5" s="238"/>
      <c r="BD5" s="6"/>
      <c r="BE5" s="6"/>
      <c r="BF5" s="6"/>
    </row>
    <row r="6" spans="1:58" s="8" customFormat="1" ht="29.25" customHeight="1">
      <c r="A6" s="201"/>
      <c r="B6" s="226"/>
      <c r="C6" s="217" t="s">
        <v>110</v>
      </c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9"/>
      <c r="P6" s="220" t="s">
        <v>111</v>
      </c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9"/>
      <c r="AC6" s="220" t="s">
        <v>112</v>
      </c>
      <c r="AD6" s="218"/>
      <c r="AE6" s="221"/>
      <c r="AF6" s="218" t="s">
        <v>110</v>
      </c>
      <c r="AG6" s="218"/>
      <c r="AH6" s="218"/>
      <c r="AI6" s="218"/>
      <c r="AJ6" s="218"/>
      <c r="AK6" s="219"/>
      <c r="AL6" s="220" t="s">
        <v>111</v>
      </c>
      <c r="AM6" s="218"/>
      <c r="AN6" s="218"/>
      <c r="AO6" s="218"/>
      <c r="AP6" s="218"/>
      <c r="AQ6" s="219"/>
      <c r="AR6" s="239" t="s">
        <v>112</v>
      </c>
      <c r="AS6" s="239"/>
      <c r="AT6" s="220"/>
      <c r="AU6" s="214" t="s">
        <v>110</v>
      </c>
      <c r="AV6" s="215"/>
      <c r="AW6" s="216"/>
      <c r="AX6" s="222" t="s">
        <v>111</v>
      </c>
      <c r="AY6" s="223"/>
      <c r="AZ6" s="224"/>
      <c r="BA6" s="220" t="s">
        <v>112</v>
      </c>
      <c r="BB6" s="242"/>
      <c r="BC6" s="243"/>
      <c r="BD6" s="6"/>
      <c r="BE6" s="6"/>
      <c r="BF6" s="6"/>
    </row>
    <row r="7" spans="1:58" ht="19.5" customHeight="1">
      <c r="A7" s="201"/>
      <c r="B7" s="226"/>
      <c r="C7" s="244" t="s">
        <v>113</v>
      </c>
      <c r="D7" s="209" t="s">
        <v>114</v>
      </c>
      <c r="E7" s="211" t="s">
        <v>115</v>
      </c>
      <c r="F7" s="211"/>
      <c r="G7" s="211"/>
      <c r="H7" s="212"/>
      <c r="I7" s="213" t="s">
        <v>116</v>
      </c>
      <c r="J7" s="211"/>
      <c r="K7" s="211"/>
      <c r="L7" s="212"/>
      <c r="M7" s="211" t="s">
        <v>117</v>
      </c>
      <c r="N7" s="211"/>
      <c r="O7" s="211"/>
      <c r="P7" s="210" t="s">
        <v>113</v>
      </c>
      <c r="Q7" s="210" t="s">
        <v>114</v>
      </c>
      <c r="R7" s="233" t="s">
        <v>115</v>
      </c>
      <c r="S7" s="234"/>
      <c r="T7" s="234"/>
      <c r="U7" s="235"/>
      <c r="V7" s="247" t="s">
        <v>116</v>
      </c>
      <c r="W7" s="247"/>
      <c r="X7" s="247"/>
      <c r="Y7" s="247"/>
      <c r="Z7" s="213" t="s">
        <v>97</v>
      </c>
      <c r="AA7" s="211"/>
      <c r="AB7" s="212"/>
      <c r="AC7" s="231" t="s">
        <v>118</v>
      </c>
      <c r="AD7" s="231" t="s">
        <v>119</v>
      </c>
      <c r="AE7" s="248" t="s">
        <v>120</v>
      </c>
      <c r="AF7" s="250" t="s">
        <v>113</v>
      </c>
      <c r="AG7" s="210" t="s">
        <v>114</v>
      </c>
      <c r="AH7" s="252" t="s">
        <v>121</v>
      </c>
      <c r="AI7" s="236" t="s">
        <v>118</v>
      </c>
      <c r="AJ7" s="240" t="s">
        <v>119</v>
      </c>
      <c r="AK7" s="236" t="s">
        <v>120</v>
      </c>
      <c r="AL7" s="209" t="s">
        <v>113</v>
      </c>
      <c r="AM7" s="210" t="s">
        <v>114</v>
      </c>
      <c r="AN7" s="252" t="s">
        <v>121</v>
      </c>
      <c r="AO7" s="236" t="s">
        <v>118</v>
      </c>
      <c r="AP7" s="260" t="s">
        <v>119</v>
      </c>
      <c r="AQ7" s="236" t="s">
        <v>120</v>
      </c>
      <c r="AR7" s="256" t="s">
        <v>118</v>
      </c>
      <c r="AS7" s="256" t="s">
        <v>119</v>
      </c>
      <c r="AT7" s="262" t="s">
        <v>120</v>
      </c>
      <c r="AU7" s="264" t="s">
        <v>118</v>
      </c>
      <c r="AV7" s="258" t="s">
        <v>119</v>
      </c>
      <c r="AW7" s="256" t="s">
        <v>120</v>
      </c>
      <c r="AX7" s="256" t="s">
        <v>118</v>
      </c>
      <c r="AY7" s="258" t="s">
        <v>119</v>
      </c>
      <c r="AZ7" s="256" t="s">
        <v>120</v>
      </c>
      <c r="BA7" s="256" t="s">
        <v>118</v>
      </c>
      <c r="BB7" s="256" t="s">
        <v>119</v>
      </c>
      <c r="BC7" s="254" t="s">
        <v>120</v>
      </c>
      <c r="BD7" s="9"/>
      <c r="BE7" s="9"/>
      <c r="BF7" s="9"/>
    </row>
    <row r="8" spans="1:58" ht="145.5" customHeight="1" thickBot="1">
      <c r="A8" s="202"/>
      <c r="B8" s="227"/>
      <c r="C8" s="245"/>
      <c r="D8" s="210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46"/>
      <c r="Q8" s="246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32"/>
      <c r="AD8" s="232"/>
      <c r="AE8" s="249"/>
      <c r="AF8" s="251"/>
      <c r="AG8" s="246"/>
      <c r="AH8" s="253"/>
      <c r="AI8" s="231"/>
      <c r="AJ8" s="241"/>
      <c r="AK8" s="231"/>
      <c r="AL8" s="210"/>
      <c r="AM8" s="246"/>
      <c r="AN8" s="253"/>
      <c r="AO8" s="231"/>
      <c r="AP8" s="261"/>
      <c r="AQ8" s="231"/>
      <c r="AR8" s="257"/>
      <c r="AS8" s="257"/>
      <c r="AT8" s="263"/>
      <c r="AU8" s="265"/>
      <c r="AV8" s="259"/>
      <c r="AW8" s="257"/>
      <c r="AX8" s="257"/>
      <c r="AY8" s="259"/>
      <c r="AZ8" s="257"/>
      <c r="BA8" s="257"/>
      <c r="BB8" s="257"/>
      <c r="BC8" s="255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7</v>
      </c>
      <c r="AJ10" s="58">
        <v>210</v>
      </c>
      <c r="AK10" s="30">
        <f t="shared" ref="AK10:AK38" si="16">ROUND(AJ10*AG10,0)</f>
        <v>2289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7</v>
      </c>
      <c r="AS10" s="184">
        <f t="shared" ref="AS10:AS38" si="20">AJ10+AP10</f>
        <v>210</v>
      </c>
      <c r="AT10" s="60">
        <f t="shared" ref="AT10:AT38" si="21">AK10+AQ10</f>
        <v>2289</v>
      </c>
      <c r="AU10" s="30">
        <f t="shared" ref="AU10:AU38" si="22">IFERROR(M10+AI10,"")</f>
        <v>7</v>
      </c>
      <c r="AV10" s="185">
        <f t="shared" ref="AV10:AV38" si="23">N10+AJ10</f>
        <v>210</v>
      </c>
      <c r="AW10" s="30">
        <f t="shared" ref="AW10:AW38" si="24">O10+AK10</f>
        <v>2289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7</v>
      </c>
      <c r="BB10" s="184">
        <f t="shared" ref="BB10:BB38" si="29">AV10+AY10</f>
        <v>210</v>
      </c>
      <c r="BC10" s="56">
        <f t="shared" ref="BC10:BC38" si="30">AW10+AZ10</f>
        <v>2289</v>
      </c>
      <c r="BD10" s="9">
        <f t="shared" ref="BD10:BD38" si="31">E10*F10+I10*J10+R10*S10+V10*W10+AH10*AI10+AN10*AO10</f>
        <v>7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6</v>
      </c>
      <c r="AJ11" s="62">
        <v>160</v>
      </c>
      <c r="AK11" s="30">
        <f t="shared" si="16"/>
        <v>2064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6</v>
      </c>
      <c r="AS11" s="37">
        <f t="shared" si="20"/>
        <v>160</v>
      </c>
      <c r="AT11" s="63">
        <f t="shared" si="21"/>
        <v>2064</v>
      </c>
      <c r="AU11" s="30">
        <f t="shared" si="22"/>
        <v>6</v>
      </c>
      <c r="AV11" s="185">
        <f t="shared" si="23"/>
        <v>160</v>
      </c>
      <c r="AW11" s="30">
        <f t="shared" si="24"/>
        <v>2064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6</v>
      </c>
      <c r="BB11" s="184">
        <f t="shared" si="29"/>
        <v>160</v>
      </c>
      <c r="BC11" s="56">
        <f t="shared" si="30"/>
        <v>2064</v>
      </c>
      <c r="BD11" s="9">
        <f t="shared" si="31"/>
        <v>6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341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341</v>
      </c>
      <c r="AT12" s="63">
        <f t="shared" si="21"/>
        <v>0</v>
      </c>
      <c r="AU12" s="30" t="str">
        <f t="shared" si="22"/>
        <v/>
      </c>
      <c r="AV12" s="185">
        <f t="shared" si="23"/>
        <v>341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341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5</v>
      </c>
      <c r="AJ18" s="62">
        <v>140</v>
      </c>
      <c r="AK18" s="30">
        <f t="shared" si="16"/>
        <v>1666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5</v>
      </c>
      <c r="AS18" s="37">
        <f t="shared" si="20"/>
        <v>140</v>
      </c>
      <c r="AT18" s="63">
        <f t="shared" si="21"/>
        <v>1666</v>
      </c>
      <c r="AU18" s="30">
        <f t="shared" si="22"/>
        <v>5</v>
      </c>
      <c r="AV18" s="185">
        <f t="shared" si="23"/>
        <v>140</v>
      </c>
      <c r="AW18" s="30">
        <f t="shared" si="24"/>
        <v>1666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5</v>
      </c>
      <c r="BB18" s="184">
        <f t="shared" si="29"/>
        <v>140</v>
      </c>
      <c r="BC18" s="56">
        <f t="shared" si="30"/>
        <v>1666</v>
      </c>
      <c r="BD18" s="9">
        <f t="shared" si="31"/>
        <v>5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18</v>
      </c>
      <c r="AJ19" s="62">
        <v>462</v>
      </c>
      <c r="AK19" s="30">
        <f t="shared" si="16"/>
        <v>5821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18</v>
      </c>
      <c r="AS19" s="37">
        <f t="shared" si="20"/>
        <v>462</v>
      </c>
      <c r="AT19" s="63">
        <f t="shared" si="21"/>
        <v>5821</v>
      </c>
      <c r="AU19" s="30">
        <f t="shared" si="22"/>
        <v>18</v>
      </c>
      <c r="AV19" s="185">
        <f t="shared" si="23"/>
        <v>462</v>
      </c>
      <c r="AW19" s="30">
        <f t="shared" si="24"/>
        <v>5821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18</v>
      </c>
      <c r="BB19" s="184">
        <f t="shared" si="29"/>
        <v>462</v>
      </c>
      <c r="BC19" s="56">
        <f t="shared" si="30"/>
        <v>5821</v>
      </c>
      <c r="BD19" s="9">
        <f t="shared" si="31"/>
        <v>18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2</v>
      </c>
      <c r="AJ20" s="62">
        <v>64</v>
      </c>
      <c r="AK20" s="30">
        <f t="shared" si="16"/>
        <v>755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64</v>
      </c>
      <c r="AT20" s="63">
        <f t="shared" si="21"/>
        <v>755</v>
      </c>
      <c r="AU20" s="30" t="str">
        <f t="shared" si="22"/>
        <v/>
      </c>
      <c r="AV20" s="185">
        <f t="shared" si="23"/>
        <v>64</v>
      </c>
      <c r="AW20" s="30">
        <f t="shared" si="24"/>
        <v>755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64</v>
      </c>
      <c r="BC20" s="56">
        <f t="shared" si="30"/>
        <v>755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1</v>
      </c>
      <c r="AJ22" s="62">
        <v>40</v>
      </c>
      <c r="AK22" s="30">
        <f t="shared" si="16"/>
        <v>432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40</v>
      </c>
      <c r="AT22" s="63">
        <f t="shared" si="21"/>
        <v>432</v>
      </c>
      <c r="AU22" s="30">
        <f t="shared" si="22"/>
        <v>1</v>
      </c>
      <c r="AV22" s="185">
        <f t="shared" si="23"/>
        <v>40</v>
      </c>
      <c r="AW22" s="30">
        <f t="shared" si="24"/>
        <v>432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40</v>
      </c>
      <c r="BC22" s="56">
        <f t="shared" si="30"/>
        <v>432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18</v>
      </c>
      <c r="AJ24" s="62">
        <v>499</v>
      </c>
      <c r="AK24" s="30">
        <f t="shared" si="16"/>
        <v>5589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18</v>
      </c>
      <c r="AS24" s="37">
        <f t="shared" si="20"/>
        <v>499</v>
      </c>
      <c r="AT24" s="63">
        <f t="shared" si="21"/>
        <v>5589</v>
      </c>
      <c r="AU24" s="30">
        <f t="shared" si="22"/>
        <v>18</v>
      </c>
      <c r="AV24" s="185">
        <f t="shared" si="23"/>
        <v>499</v>
      </c>
      <c r="AW24" s="30">
        <f t="shared" si="24"/>
        <v>5589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18</v>
      </c>
      <c r="BB24" s="184">
        <f t="shared" si="29"/>
        <v>499</v>
      </c>
      <c r="BC24" s="56">
        <f t="shared" si="30"/>
        <v>5589</v>
      </c>
      <c r="BD24">
        <f t="shared" si="31"/>
        <v>18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4</v>
      </c>
      <c r="AJ26" s="62">
        <v>223</v>
      </c>
      <c r="AK26" s="30">
        <f t="shared" si="16"/>
        <v>1115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223</v>
      </c>
      <c r="AT26" s="63">
        <f t="shared" si="21"/>
        <v>1115</v>
      </c>
      <c r="AU26" s="30" t="str">
        <f t="shared" si="22"/>
        <v/>
      </c>
      <c r="AV26" s="185">
        <f t="shared" si="23"/>
        <v>223</v>
      </c>
      <c r="AW26" s="30">
        <f t="shared" si="24"/>
        <v>1115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223</v>
      </c>
      <c r="BC26" s="56">
        <f t="shared" si="30"/>
        <v>1115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5</v>
      </c>
      <c r="AJ30" s="62">
        <v>111</v>
      </c>
      <c r="AK30" s="30">
        <f t="shared" si="16"/>
        <v>1676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5</v>
      </c>
      <c r="AS30" s="37">
        <f t="shared" si="20"/>
        <v>111</v>
      </c>
      <c r="AT30" s="63">
        <f t="shared" si="21"/>
        <v>1676</v>
      </c>
      <c r="AU30" s="30">
        <f t="shared" si="22"/>
        <v>5</v>
      </c>
      <c r="AV30" s="185">
        <f t="shared" si="23"/>
        <v>111</v>
      </c>
      <c r="AW30" s="30">
        <f t="shared" si="24"/>
        <v>1676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5</v>
      </c>
      <c r="BB30" s="184">
        <f t="shared" si="29"/>
        <v>111</v>
      </c>
      <c r="BC30" s="56">
        <f t="shared" si="30"/>
        <v>1676</v>
      </c>
      <c r="BD30">
        <f t="shared" si="31"/>
        <v>5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1</v>
      </c>
      <c r="AJ31" s="62">
        <v>150</v>
      </c>
      <c r="AK31" s="30">
        <f t="shared" si="16"/>
        <v>285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1</v>
      </c>
      <c r="AS31" s="37">
        <f t="shared" si="20"/>
        <v>150</v>
      </c>
      <c r="AT31" s="63">
        <f t="shared" si="21"/>
        <v>285</v>
      </c>
      <c r="AU31" s="30" t="str">
        <f t="shared" si="22"/>
        <v/>
      </c>
      <c r="AV31" s="185">
        <f t="shared" si="23"/>
        <v>150</v>
      </c>
      <c r="AW31" s="30">
        <f t="shared" si="24"/>
        <v>285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150</v>
      </c>
      <c r="BC31" s="56">
        <f t="shared" si="30"/>
        <v>285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4</v>
      </c>
      <c r="AJ34" s="62">
        <v>126</v>
      </c>
      <c r="AK34" s="30">
        <f t="shared" si="16"/>
        <v>1361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4</v>
      </c>
      <c r="AS34" s="37">
        <f t="shared" si="20"/>
        <v>126</v>
      </c>
      <c r="AT34" s="63">
        <f t="shared" si="21"/>
        <v>1361</v>
      </c>
      <c r="AU34" s="30">
        <f t="shared" si="22"/>
        <v>4</v>
      </c>
      <c r="AV34" s="185">
        <f t="shared" si="23"/>
        <v>126</v>
      </c>
      <c r="AW34" s="30">
        <f t="shared" si="24"/>
        <v>1361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4</v>
      </c>
      <c r="BB34" s="184">
        <f t="shared" si="29"/>
        <v>126</v>
      </c>
      <c r="BC34" s="56">
        <f t="shared" si="30"/>
        <v>1361</v>
      </c>
      <c r="BD34">
        <f t="shared" si="31"/>
        <v>4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2</v>
      </c>
      <c r="AJ35" s="62">
        <v>53</v>
      </c>
      <c r="AK35" s="30">
        <f t="shared" si="16"/>
        <v>588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53</v>
      </c>
      <c r="AT35" s="63">
        <f t="shared" si="21"/>
        <v>588</v>
      </c>
      <c r="AU35" s="30">
        <f t="shared" si="22"/>
        <v>2</v>
      </c>
      <c r="AV35" s="185">
        <f t="shared" si="23"/>
        <v>53</v>
      </c>
      <c r="AW35" s="30">
        <f t="shared" si="24"/>
        <v>588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53</v>
      </c>
      <c r="BC35" s="56">
        <f t="shared" si="30"/>
        <v>588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3</v>
      </c>
      <c r="AJ37" s="62">
        <v>80</v>
      </c>
      <c r="AK37" s="30">
        <f t="shared" si="16"/>
        <v>1040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3</v>
      </c>
      <c r="AS37" s="37">
        <f t="shared" si="20"/>
        <v>80</v>
      </c>
      <c r="AT37" s="63">
        <f t="shared" si="21"/>
        <v>1040</v>
      </c>
      <c r="AU37" s="30">
        <f t="shared" si="22"/>
        <v>3</v>
      </c>
      <c r="AV37" s="185">
        <f t="shared" si="23"/>
        <v>80</v>
      </c>
      <c r="AW37" s="30">
        <f t="shared" si="24"/>
        <v>1040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3</v>
      </c>
      <c r="BB37" s="184">
        <f t="shared" si="29"/>
        <v>80</v>
      </c>
      <c r="BC37" s="56">
        <f t="shared" si="30"/>
        <v>1040</v>
      </c>
      <c r="BD37" s="156">
        <f t="shared" si="31"/>
        <v>3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76</v>
      </c>
      <c r="AJ39" s="187">
        <f>SUM(AJ10:AJ38)</f>
        <v>2659</v>
      </c>
      <c r="AK39" s="156">
        <f>SUM(AK10:AK38)</f>
        <v>24681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67</v>
      </c>
      <c r="AS39" s="187">
        <f t="shared" si="34"/>
        <v>2659</v>
      </c>
      <c r="AT39" s="156">
        <f t="shared" si="34"/>
        <v>24681</v>
      </c>
      <c r="AU39" s="156">
        <f t="shared" si="34"/>
        <v>69</v>
      </c>
      <c r="AV39" s="187">
        <f t="shared" si="34"/>
        <v>2659</v>
      </c>
      <c r="AW39" s="156">
        <f t="shared" si="34"/>
        <v>24681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66</v>
      </c>
      <c r="BB39" s="187">
        <f t="shared" si="34"/>
        <v>2659</v>
      </c>
      <c r="BC39" s="156">
        <f t="shared" si="34"/>
        <v>24681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300001</v>
      </c>
      <c r="C1" s="67"/>
      <c r="D1" s="270" t="s">
        <v>560</v>
      </c>
      <c r="E1" s="270"/>
      <c r="F1" s="270"/>
      <c r="G1" s="27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71"/>
      <c r="B4" s="273" t="s">
        <v>153</v>
      </c>
      <c r="C4" s="273" t="s">
        <v>152</v>
      </c>
      <c r="D4" s="275" t="s">
        <v>151</v>
      </c>
      <c r="E4" s="266" t="s">
        <v>91</v>
      </c>
      <c r="F4" s="267"/>
      <c r="G4" s="268"/>
      <c r="H4" s="269" t="s">
        <v>92</v>
      </c>
      <c r="I4" s="267"/>
      <c r="J4" s="277"/>
      <c r="K4" s="266" t="s">
        <v>93</v>
      </c>
      <c r="L4" s="267"/>
      <c r="M4" s="268"/>
      <c r="N4" s="269" t="s">
        <v>94</v>
      </c>
      <c r="O4" s="267"/>
      <c r="P4" s="268"/>
    </row>
    <row r="5" spans="1:16" ht="39.75" thickBot="1">
      <c r="A5" s="272"/>
      <c r="B5" s="274"/>
      <c r="C5" s="274"/>
      <c r="D5" s="27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210</v>
      </c>
      <c r="L6" s="95">
        <v>0</v>
      </c>
      <c r="M6" s="90">
        <f t="shared" ref="M6:M35" si="2">K6+L6</f>
        <v>210</v>
      </c>
      <c r="N6" s="96">
        <f t="shared" ref="N6:N35" si="3">E6+H6+K6</f>
        <v>210</v>
      </c>
      <c r="O6" s="96">
        <f t="shared" ref="O6:O35" si="4">F6+I6+L6</f>
        <v>0</v>
      </c>
      <c r="P6" s="90">
        <f t="shared" ref="P6:P35" si="5">N6+O6</f>
        <v>210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160</v>
      </c>
      <c r="L7" s="48">
        <v>0</v>
      </c>
      <c r="M7" s="75">
        <f t="shared" si="2"/>
        <v>160</v>
      </c>
      <c r="N7" s="82">
        <f t="shared" si="3"/>
        <v>160</v>
      </c>
      <c r="O7" s="46">
        <f t="shared" si="4"/>
        <v>0</v>
      </c>
      <c r="P7" s="75">
        <f t="shared" si="5"/>
        <v>160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341</v>
      </c>
      <c r="L8" s="48">
        <v>0</v>
      </c>
      <c r="M8" s="75">
        <f t="shared" si="2"/>
        <v>341</v>
      </c>
      <c r="N8" s="82">
        <f t="shared" si="3"/>
        <v>341</v>
      </c>
      <c r="O8" s="46">
        <f t="shared" si="4"/>
        <v>0</v>
      </c>
      <c r="P8" s="75">
        <f t="shared" si="5"/>
        <v>341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140</v>
      </c>
      <c r="L15" s="48">
        <v>0</v>
      </c>
      <c r="M15" s="75">
        <f t="shared" si="2"/>
        <v>140</v>
      </c>
      <c r="N15" s="82">
        <f t="shared" si="3"/>
        <v>140</v>
      </c>
      <c r="O15" s="46">
        <f t="shared" si="4"/>
        <v>0</v>
      </c>
      <c r="P15" s="75">
        <f t="shared" si="5"/>
        <v>140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462</v>
      </c>
      <c r="L16" s="48">
        <v>0</v>
      </c>
      <c r="M16" s="75">
        <f t="shared" si="2"/>
        <v>462</v>
      </c>
      <c r="N16" s="82">
        <f t="shared" si="3"/>
        <v>462</v>
      </c>
      <c r="O16" s="46">
        <f t="shared" si="4"/>
        <v>0</v>
      </c>
      <c r="P16" s="75">
        <f t="shared" si="5"/>
        <v>462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64</v>
      </c>
      <c r="L17" s="48">
        <v>0</v>
      </c>
      <c r="M17" s="75">
        <f t="shared" si="2"/>
        <v>64</v>
      </c>
      <c r="N17" s="82">
        <f t="shared" si="3"/>
        <v>64</v>
      </c>
      <c r="O17" s="46">
        <f t="shared" si="4"/>
        <v>0</v>
      </c>
      <c r="P17" s="75">
        <f t="shared" si="5"/>
        <v>64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40</v>
      </c>
      <c r="L19" s="48">
        <v>0</v>
      </c>
      <c r="M19" s="75">
        <f t="shared" si="2"/>
        <v>40</v>
      </c>
      <c r="N19" s="82">
        <f t="shared" si="3"/>
        <v>40</v>
      </c>
      <c r="O19" s="46">
        <f t="shared" si="4"/>
        <v>0</v>
      </c>
      <c r="P19" s="75">
        <f t="shared" si="5"/>
        <v>40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499</v>
      </c>
      <c r="L21" s="48">
        <v>0</v>
      </c>
      <c r="M21" s="75">
        <f t="shared" si="2"/>
        <v>499</v>
      </c>
      <c r="N21" s="82">
        <f t="shared" si="3"/>
        <v>499</v>
      </c>
      <c r="O21" s="46">
        <f t="shared" si="4"/>
        <v>0</v>
      </c>
      <c r="P21" s="75">
        <f t="shared" si="5"/>
        <v>499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223</v>
      </c>
      <c r="L23" s="48">
        <v>0</v>
      </c>
      <c r="M23" s="75">
        <f t="shared" si="2"/>
        <v>223</v>
      </c>
      <c r="N23" s="82">
        <f t="shared" si="3"/>
        <v>223</v>
      </c>
      <c r="O23" s="46">
        <f t="shared" si="4"/>
        <v>0</v>
      </c>
      <c r="P23" s="75">
        <f t="shared" si="5"/>
        <v>223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111</v>
      </c>
      <c r="L27" s="48">
        <v>0</v>
      </c>
      <c r="M27" s="75">
        <f t="shared" si="2"/>
        <v>111</v>
      </c>
      <c r="N27" s="82">
        <f t="shared" si="3"/>
        <v>111</v>
      </c>
      <c r="O27" s="46">
        <f t="shared" si="4"/>
        <v>0</v>
      </c>
      <c r="P27" s="75">
        <f t="shared" si="5"/>
        <v>111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150</v>
      </c>
      <c r="L28" s="48">
        <v>0</v>
      </c>
      <c r="M28" s="75">
        <f t="shared" si="2"/>
        <v>150</v>
      </c>
      <c r="N28" s="82">
        <f t="shared" si="3"/>
        <v>150</v>
      </c>
      <c r="O28" s="46">
        <f t="shared" si="4"/>
        <v>0</v>
      </c>
      <c r="P28" s="75">
        <f t="shared" si="5"/>
        <v>150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126</v>
      </c>
      <c r="L31" s="48">
        <v>0</v>
      </c>
      <c r="M31" s="75">
        <f t="shared" si="2"/>
        <v>126</v>
      </c>
      <c r="N31" s="82">
        <f t="shared" si="3"/>
        <v>126</v>
      </c>
      <c r="O31" s="46">
        <f t="shared" si="4"/>
        <v>0</v>
      </c>
      <c r="P31" s="75">
        <f t="shared" si="5"/>
        <v>126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53</v>
      </c>
      <c r="L32" s="48">
        <v>0</v>
      </c>
      <c r="M32" s="75">
        <f t="shared" si="2"/>
        <v>53</v>
      </c>
      <c r="N32" s="82">
        <f t="shared" si="3"/>
        <v>53</v>
      </c>
      <c r="O32" s="46">
        <f t="shared" si="4"/>
        <v>0</v>
      </c>
      <c r="P32" s="75">
        <f t="shared" si="5"/>
        <v>53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80</v>
      </c>
      <c r="L34" s="48">
        <v>0</v>
      </c>
      <c r="M34" s="75">
        <f t="shared" si="2"/>
        <v>80</v>
      </c>
      <c r="N34" s="82">
        <f t="shared" si="3"/>
        <v>80</v>
      </c>
      <c r="O34" s="46">
        <f t="shared" si="4"/>
        <v>0</v>
      </c>
      <c r="P34" s="75">
        <f t="shared" si="5"/>
        <v>80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2659</v>
      </c>
      <c r="L36" s="188">
        <f t="shared" si="6"/>
        <v>0</v>
      </c>
      <c r="M36" s="188">
        <f t="shared" si="6"/>
        <v>2659</v>
      </c>
      <c r="N36" s="188">
        <f t="shared" si="6"/>
        <v>2659</v>
      </c>
      <c r="O36" s="188">
        <f t="shared" si="6"/>
        <v>0</v>
      </c>
      <c r="P36" s="188">
        <f t="shared" si="6"/>
        <v>2659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H70" sqref="H70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0" customHeight="1">
      <c r="A1" s="103"/>
      <c r="B1" s="103"/>
      <c r="C1" s="127"/>
      <c r="M1" s="278" t="s">
        <v>621</v>
      </c>
      <c r="N1" s="278"/>
      <c r="O1" s="278"/>
    </row>
    <row r="2" spans="1:15">
      <c r="C2" s="177">
        <v>300001</v>
      </c>
      <c r="D2" s="279" t="s">
        <v>560</v>
      </c>
      <c r="E2" s="279"/>
      <c r="F2" s="279"/>
      <c r="G2" s="279"/>
      <c r="H2" s="279"/>
      <c r="I2" s="279"/>
      <c r="J2" s="279"/>
      <c r="K2" s="279"/>
      <c r="N2" s="280"/>
      <c r="O2" s="280"/>
    </row>
    <row r="3" spans="1:15">
      <c r="C3" s="127" t="s">
        <v>98</v>
      </c>
      <c r="D3" s="281" t="s">
        <v>100</v>
      </c>
      <c r="E3" s="281"/>
      <c r="F3" s="281"/>
      <c r="G3" s="281"/>
      <c r="H3" s="281"/>
      <c r="I3" s="281"/>
      <c r="J3" s="281"/>
      <c r="K3" s="281"/>
      <c r="L3" s="281"/>
    </row>
    <row r="4" spans="1:15">
      <c r="E4" s="106"/>
      <c r="F4" s="106"/>
    </row>
    <row r="5" spans="1:15" ht="68.25" customHeight="1">
      <c r="A5" s="282" t="s">
        <v>622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</row>
    <row r="6" spans="1:15" ht="21" customHeight="1">
      <c r="A6" s="108" t="s">
        <v>146</v>
      </c>
      <c r="B6" s="190" t="s">
        <v>623</v>
      </c>
      <c r="C6" s="114"/>
      <c r="D6" s="111" t="s">
        <v>311</v>
      </c>
      <c r="E6" s="283" t="s">
        <v>310</v>
      </c>
      <c r="F6" s="283"/>
      <c r="G6" s="283"/>
      <c r="H6" s="283"/>
      <c r="I6" s="283"/>
      <c r="J6" s="283"/>
      <c r="K6" s="283"/>
      <c r="L6" s="283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3" t="s">
        <v>310</v>
      </c>
      <c r="F7" s="283"/>
      <c r="G7" s="283"/>
      <c r="H7" s="283"/>
      <c r="I7" s="283"/>
      <c r="J7" s="283"/>
      <c r="K7" s="283"/>
      <c r="L7" s="283"/>
      <c r="M7" s="112"/>
      <c r="N7" s="284" t="s">
        <v>140</v>
      </c>
      <c r="O7" s="284"/>
    </row>
    <row r="8" spans="1:15" ht="15" customHeight="1">
      <c r="A8" s="291" t="s">
        <v>0</v>
      </c>
      <c r="B8" s="291" t="s">
        <v>308</v>
      </c>
      <c r="C8" s="294" t="s">
        <v>1</v>
      </c>
      <c r="D8" s="285" t="s">
        <v>91</v>
      </c>
      <c r="E8" s="286"/>
      <c r="F8" s="287"/>
      <c r="G8" s="285" t="s">
        <v>92</v>
      </c>
      <c r="H8" s="286"/>
      <c r="I8" s="287"/>
      <c r="J8" s="285" t="s">
        <v>93</v>
      </c>
      <c r="K8" s="286"/>
      <c r="L8" s="287"/>
      <c r="M8" s="285" t="s">
        <v>94</v>
      </c>
      <c r="N8" s="286"/>
      <c r="O8" s="287"/>
    </row>
    <row r="9" spans="1:15" ht="35.25" customHeight="1">
      <c r="A9" s="292"/>
      <c r="B9" s="292"/>
      <c r="C9" s="295"/>
      <c r="D9" s="288"/>
      <c r="E9" s="289"/>
      <c r="F9" s="290"/>
      <c r="G9" s="288"/>
      <c r="H9" s="289"/>
      <c r="I9" s="290"/>
      <c r="J9" s="288"/>
      <c r="K9" s="289"/>
      <c r="L9" s="290"/>
      <c r="M9" s="288"/>
      <c r="N9" s="289"/>
      <c r="O9" s="290"/>
    </row>
    <row r="10" spans="1:15" s="119" customFormat="1" ht="39" customHeight="1" thickBot="1">
      <c r="A10" s="293"/>
      <c r="B10" s="293"/>
      <c r="C10" s="296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2</v>
      </c>
      <c r="K12" s="168">
        <v>0</v>
      </c>
      <c r="L12" s="169">
        <v>2</v>
      </c>
      <c r="M12" s="168">
        <f t="shared" si="0"/>
        <v>2</v>
      </c>
      <c r="N12" s="168">
        <f t="shared" si="1"/>
        <v>0</v>
      </c>
      <c r="O12" s="169">
        <f t="shared" si="2"/>
        <v>2</v>
      </c>
    </row>
    <row r="13" spans="1:15" ht="15.75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2</v>
      </c>
      <c r="K13" s="158">
        <v>0</v>
      </c>
      <c r="L13" s="122">
        <v>2</v>
      </c>
      <c r="M13" s="123">
        <f t="shared" si="0"/>
        <v>2</v>
      </c>
      <c r="N13" s="123">
        <f t="shared" si="1"/>
        <v>0</v>
      </c>
      <c r="O13" s="122">
        <f t="shared" si="2"/>
        <v>2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100</v>
      </c>
      <c r="K25" s="168">
        <v>0</v>
      </c>
      <c r="L25" s="169">
        <v>100</v>
      </c>
      <c r="M25" s="168">
        <f t="shared" si="0"/>
        <v>100</v>
      </c>
      <c r="N25" s="168">
        <f t="shared" si="1"/>
        <v>0</v>
      </c>
      <c r="O25" s="169">
        <f t="shared" si="2"/>
        <v>100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100</v>
      </c>
      <c r="K26" s="122">
        <v>0</v>
      </c>
      <c r="L26" s="122">
        <v>100</v>
      </c>
      <c r="M26" s="123">
        <f t="shared" si="0"/>
        <v>100</v>
      </c>
      <c r="N26" s="123">
        <f t="shared" si="1"/>
        <v>0</v>
      </c>
      <c r="O26" s="122">
        <f t="shared" si="2"/>
        <v>100</v>
      </c>
    </row>
    <row r="27" spans="1:15" ht="15.75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10</v>
      </c>
      <c r="K27" s="168">
        <v>0</v>
      </c>
      <c r="L27" s="169">
        <v>10</v>
      </c>
      <c r="M27" s="168">
        <f t="shared" si="0"/>
        <v>10</v>
      </c>
      <c r="N27" s="168">
        <f t="shared" si="1"/>
        <v>0</v>
      </c>
      <c r="O27" s="169">
        <f t="shared" si="2"/>
        <v>10</v>
      </c>
    </row>
    <row r="28" spans="1:15" hidden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10</v>
      </c>
      <c r="K29" s="158">
        <v>0</v>
      </c>
      <c r="L29" s="122">
        <v>10</v>
      </c>
      <c r="M29" s="123">
        <f t="shared" si="0"/>
        <v>10</v>
      </c>
      <c r="N29" s="123">
        <f t="shared" si="1"/>
        <v>0</v>
      </c>
      <c r="O29" s="122">
        <f t="shared" si="2"/>
        <v>10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1</v>
      </c>
      <c r="K50" s="168">
        <v>0</v>
      </c>
      <c r="L50" s="169">
        <v>1</v>
      </c>
      <c r="M50" s="168">
        <f t="shared" si="0"/>
        <v>1</v>
      </c>
      <c r="N50" s="168">
        <f t="shared" si="1"/>
        <v>0</v>
      </c>
      <c r="O50" s="169">
        <f t="shared" si="2"/>
        <v>1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1</v>
      </c>
      <c r="K52" s="158">
        <v>0</v>
      </c>
      <c r="L52" s="122">
        <v>1</v>
      </c>
      <c r="M52" s="123">
        <f t="shared" si="0"/>
        <v>1</v>
      </c>
      <c r="N52" s="123">
        <f t="shared" si="1"/>
        <v>0</v>
      </c>
      <c r="O52" s="122">
        <f t="shared" si="2"/>
        <v>1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199</v>
      </c>
      <c r="K64" s="168">
        <v>0</v>
      </c>
      <c r="L64" s="169">
        <v>199</v>
      </c>
      <c r="M64" s="168">
        <f t="shared" si="0"/>
        <v>199</v>
      </c>
      <c r="N64" s="168">
        <f t="shared" si="1"/>
        <v>0</v>
      </c>
      <c r="O64" s="169">
        <f t="shared" si="2"/>
        <v>199</v>
      </c>
    </row>
    <row r="65" spans="1:16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178</v>
      </c>
      <c r="K65" s="158">
        <v>0</v>
      </c>
      <c r="L65" s="125">
        <v>178</v>
      </c>
      <c r="M65" s="123">
        <f t="shared" si="0"/>
        <v>178</v>
      </c>
      <c r="N65" s="123">
        <f t="shared" si="1"/>
        <v>0</v>
      </c>
      <c r="O65" s="122">
        <f t="shared" si="2"/>
        <v>178</v>
      </c>
    </row>
    <row r="66" spans="1:16" ht="15.75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21</v>
      </c>
      <c r="K66" s="158">
        <v>0</v>
      </c>
      <c r="L66" s="122">
        <v>21</v>
      </c>
      <c r="M66" s="123">
        <f t="shared" si="0"/>
        <v>21</v>
      </c>
      <c r="N66" s="123">
        <f t="shared" si="1"/>
        <v>0</v>
      </c>
      <c r="O66" s="122">
        <f t="shared" si="2"/>
        <v>21</v>
      </c>
    </row>
    <row r="67" spans="1:16" ht="15.75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213</v>
      </c>
      <c r="K67" s="168">
        <v>0</v>
      </c>
      <c r="L67" s="169">
        <v>213</v>
      </c>
      <c r="M67" s="168">
        <f t="shared" si="0"/>
        <v>213</v>
      </c>
      <c r="N67" s="168">
        <f t="shared" si="1"/>
        <v>0</v>
      </c>
      <c r="O67" s="169">
        <f t="shared" si="2"/>
        <v>213</v>
      </c>
    </row>
    <row r="68" spans="1:16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183</v>
      </c>
      <c r="K68" s="158">
        <v>0</v>
      </c>
      <c r="L68" s="125">
        <v>183</v>
      </c>
      <c r="M68" s="125">
        <f t="shared" si="0"/>
        <v>183</v>
      </c>
      <c r="N68" s="125">
        <f t="shared" si="1"/>
        <v>0</v>
      </c>
      <c r="O68" s="125">
        <f t="shared" si="2"/>
        <v>183</v>
      </c>
    </row>
    <row r="69" spans="1:16" ht="15.75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30</v>
      </c>
      <c r="K69" s="158">
        <v>0</v>
      </c>
      <c r="L69" s="122">
        <v>30</v>
      </c>
      <c r="M69" s="123">
        <f t="shared" si="0"/>
        <v>30</v>
      </c>
      <c r="N69" s="123">
        <f t="shared" si="1"/>
        <v>0</v>
      </c>
      <c r="O69" s="122">
        <f t="shared" si="2"/>
        <v>30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395</v>
      </c>
      <c r="K70" s="168">
        <v>0</v>
      </c>
      <c r="L70" s="169">
        <v>395</v>
      </c>
      <c r="M70" s="168">
        <f t="shared" si="0"/>
        <v>395</v>
      </c>
      <c r="N70" s="168">
        <f t="shared" si="1"/>
        <v>0</v>
      </c>
      <c r="O70" s="169">
        <f t="shared" si="2"/>
        <v>395</v>
      </c>
    </row>
    <row r="71" spans="1:16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215</v>
      </c>
      <c r="K71" s="157">
        <v>0</v>
      </c>
      <c r="L71" s="122">
        <v>215</v>
      </c>
      <c r="M71" s="123">
        <f t="shared" si="0"/>
        <v>215</v>
      </c>
      <c r="N71" s="123">
        <f t="shared" si="1"/>
        <v>0</v>
      </c>
      <c r="O71" s="122">
        <f t="shared" si="2"/>
        <v>215</v>
      </c>
    </row>
    <row r="72" spans="1:16" ht="30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151</v>
      </c>
      <c r="K72" s="158">
        <v>0</v>
      </c>
      <c r="L72" s="122">
        <v>151</v>
      </c>
      <c r="M72" s="123">
        <f t="shared" si="0"/>
        <v>151</v>
      </c>
      <c r="N72" s="123">
        <f t="shared" si="1"/>
        <v>0</v>
      </c>
      <c r="O72" s="122">
        <f t="shared" si="2"/>
        <v>151</v>
      </c>
    </row>
    <row r="73" spans="1:16" ht="30.75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29</v>
      </c>
      <c r="K73" s="158">
        <v>0</v>
      </c>
      <c r="L73" s="122">
        <v>29</v>
      </c>
      <c r="M73" s="123">
        <f t="shared" si="0"/>
        <v>29</v>
      </c>
      <c r="N73" s="123">
        <f t="shared" si="1"/>
        <v>0</v>
      </c>
      <c r="O73" s="122">
        <f t="shared" si="2"/>
        <v>29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104</v>
      </c>
      <c r="K74" s="168">
        <v>0</v>
      </c>
      <c r="L74" s="169">
        <v>104</v>
      </c>
      <c r="M74" s="168">
        <f t="shared" si="0"/>
        <v>104</v>
      </c>
      <c r="N74" s="168">
        <f t="shared" si="1"/>
        <v>0</v>
      </c>
      <c r="O74" s="169">
        <f t="shared" si="2"/>
        <v>104</v>
      </c>
    </row>
    <row r="75" spans="1:16" ht="30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89</v>
      </c>
      <c r="K75" s="158">
        <v>0</v>
      </c>
      <c r="L75" s="122">
        <v>89</v>
      </c>
      <c r="M75" s="123">
        <f t="shared" ref="M75:M138" si="3">D75+G75+J75</f>
        <v>89</v>
      </c>
      <c r="N75" s="123">
        <f t="shared" ref="N75:N138" si="4">E75+H75+K75</f>
        <v>0</v>
      </c>
      <c r="O75" s="122">
        <f t="shared" ref="O75:O138" si="5">M75+N75</f>
        <v>89</v>
      </c>
    </row>
    <row r="76" spans="1:16" ht="15.75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15</v>
      </c>
      <c r="K76" s="122">
        <v>0</v>
      </c>
      <c r="L76" s="125">
        <v>15</v>
      </c>
      <c r="M76" s="125">
        <f t="shared" si="3"/>
        <v>15</v>
      </c>
      <c r="N76" s="125">
        <f t="shared" si="4"/>
        <v>0</v>
      </c>
      <c r="O76" s="125">
        <f t="shared" si="5"/>
        <v>15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371</v>
      </c>
      <c r="K84" s="168">
        <v>0</v>
      </c>
      <c r="L84" s="169">
        <v>371</v>
      </c>
      <c r="M84" s="168">
        <f t="shared" si="3"/>
        <v>371</v>
      </c>
      <c r="N84" s="168">
        <f t="shared" si="4"/>
        <v>0</v>
      </c>
      <c r="O84" s="169">
        <f t="shared" si="5"/>
        <v>371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236</v>
      </c>
      <c r="K101" s="122">
        <v>0</v>
      </c>
      <c r="L101" s="122">
        <v>236</v>
      </c>
      <c r="M101" s="123">
        <f t="shared" si="3"/>
        <v>236</v>
      </c>
      <c r="N101" s="123">
        <f t="shared" si="4"/>
        <v>0</v>
      </c>
      <c r="O101" s="122">
        <f t="shared" si="5"/>
        <v>236</v>
      </c>
    </row>
    <row r="102" spans="1:15" ht="30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45</v>
      </c>
      <c r="K102" s="122">
        <v>0</v>
      </c>
      <c r="L102" s="122">
        <v>45</v>
      </c>
      <c r="M102" s="123">
        <f t="shared" si="3"/>
        <v>45</v>
      </c>
      <c r="N102" s="123">
        <f t="shared" si="4"/>
        <v>0</v>
      </c>
      <c r="O102" s="122">
        <f t="shared" si="5"/>
        <v>45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22</v>
      </c>
      <c r="K106" s="158">
        <v>0</v>
      </c>
      <c r="L106" s="122">
        <v>22</v>
      </c>
      <c r="M106" s="123">
        <f t="shared" si="3"/>
        <v>22</v>
      </c>
      <c r="N106" s="123">
        <f t="shared" si="4"/>
        <v>0</v>
      </c>
      <c r="O106" s="122">
        <f t="shared" si="5"/>
        <v>22</v>
      </c>
    </row>
    <row r="107" spans="1:15" ht="30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9</v>
      </c>
      <c r="K107" s="158">
        <v>0</v>
      </c>
      <c r="L107" s="122">
        <v>9</v>
      </c>
      <c r="M107" s="123">
        <f t="shared" si="3"/>
        <v>9</v>
      </c>
      <c r="N107" s="123">
        <f t="shared" si="4"/>
        <v>0</v>
      </c>
      <c r="O107" s="122">
        <f t="shared" si="5"/>
        <v>9</v>
      </c>
    </row>
    <row r="108" spans="1:15" ht="30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3</v>
      </c>
      <c r="K108" s="158">
        <v>0</v>
      </c>
      <c r="L108" s="122">
        <v>3</v>
      </c>
      <c r="M108" s="123">
        <f t="shared" si="3"/>
        <v>3</v>
      </c>
      <c r="N108" s="123">
        <f t="shared" si="4"/>
        <v>0</v>
      </c>
      <c r="O108" s="122">
        <f t="shared" si="5"/>
        <v>3</v>
      </c>
    </row>
    <row r="109" spans="1:15" ht="30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10</v>
      </c>
      <c r="K109" s="158">
        <v>0</v>
      </c>
      <c r="L109" s="122">
        <v>10</v>
      </c>
      <c r="M109" s="123">
        <f t="shared" si="3"/>
        <v>10</v>
      </c>
      <c r="N109" s="123">
        <f t="shared" si="4"/>
        <v>0</v>
      </c>
      <c r="O109" s="122">
        <f t="shared" si="5"/>
        <v>10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3</v>
      </c>
      <c r="K113" s="158">
        <v>0</v>
      </c>
      <c r="L113" s="122">
        <v>3</v>
      </c>
      <c r="M113" s="123">
        <f t="shared" si="3"/>
        <v>3</v>
      </c>
      <c r="N113" s="123">
        <f t="shared" si="4"/>
        <v>0</v>
      </c>
      <c r="O113" s="122">
        <f t="shared" si="5"/>
        <v>3</v>
      </c>
    </row>
    <row r="114" spans="1:15" ht="30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3</v>
      </c>
      <c r="K114" s="158">
        <v>0</v>
      </c>
      <c r="L114" s="122">
        <v>3</v>
      </c>
      <c r="M114" s="123">
        <f t="shared" si="3"/>
        <v>3</v>
      </c>
      <c r="N114" s="123">
        <f t="shared" si="4"/>
        <v>0</v>
      </c>
      <c r="O114" s="122">
        <f t="shared" si="5"/>
        <v>3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10</v>
      </c>
      <c r="K123" s="122">
        <v>0</v>
      </c>
      <c r="L123" s="122">
        <v>10</v>
      </c>
      <c r="M123" s="123">
        <f t="shared" si="3"/>
        <v>10</v>
      </c>
      <c r="N123" s="123">
        <f t="shared" si="4"/>
        <v>0</v>
      </c>
      <c r="O123" s="122">
        <f t="shared" si="5"/>
        <v>10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10</v>
      </c>
      <c r="K125" s="122">
        <v>0</v>
      </c>
      <c r="L125" s="122">
        <v>10</v>
      </c>
      <c r="M125" s="123">
        <f t="shared" si="3"/>
        <v>10</v>
      </c>
      <c r="N125" s="123">
        <f t="shared" si="4"/>
        <v>0</v>
      </c>
      <c r="O125" s="122">
        <f t="shared" si="5"/>
        <v>10</v>
      </c>
    </row>
    <row r="126" spans="1:15" ht="49.5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10</v>
      </c>
      <c r="K126" s="122">
        <v>0</v>
      </c>
      <c r="L126" s="122">
        <v>10</v>
      </c>
      <c r="M126" s="123">
        <f t="shared" si="3"/>
        <v>10</v>
      </c>
      <c r="N126" s="123">
        <f t="shared" si="4"/>
        <v>0</v>
      </c>
      <c r="O126" s="122">
        <f t="shared" si="5"/>
        <v>10</v>
      </c>
    </row>
    <row r="127" spans="1:15" ht="49.5" customHeight="1" thickBo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10</v>
      </c>
      <c r="K127" s="122">
        <v>0</v>
      </c>
      <c r="L127" s="122">
        <v>10</v>
      </c>
      <c r="M127" s="123">
        <f t="shared" si="3"/>
        <v>10</v>
      </c>
      <c r="N127" s="123">
        <f t="shared" si="4"/>
        <v>0</v>
      </c>
      <c r="O127" s="122">
        <f t="shared" si="5"/>
        <v>10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499</v>
      </c>
      <c r="K147" s="168">
        <v>0</v>
      </c>
      <c r="L147" s="169">
        <v>499</v>
      </c>
      <c r="M147" s="168">
        <f t="shared" si="6"/>
        <v>499</v>
      </c>
      <c r="N147" s="168">
        <f t="shared" si="7"/>
        <v>0</v>
      </c>
      <c r="O147" s="169">
        <f t="shared" si="8"/>
        <v>499</v>
      </c>
    </row>
    <row r="148" spans="1:15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103</v>
      </c>
      <c r="K148" s="158">
        <v>0</v>
      </c>
      <c r="L148" s="122">
        <v>103</v>
      </c>
      <c r="M148" s="123">
        <f t="shared" si="6"/>
        <v>103</v>
      </c>
      <c r="N148" s="123">
        <f t="shared" si="7"/>
        <v>0</v>
      </c>
      <c r="O148" s="122">
        <f t="shared" si="8"/>
        <v>103</v>
      </c>
    </row>
    <row r="149" spans="1:15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50</v>
      </c>
      <c r="K149" s="158">
        <v>0</v>
      </c>
      <c r="L149" s="122">
        <v>50</v>
      </c>
      <c r="M149" s="123">
        <f t="shared" si="6"/>
        <v>50</v>
      </c>
      <c r="N149" s="123">
        <f t="shared" si="7"/>
        <v>0</v>
      </c>
      <c r="O149" s="122">
        <f t="shared" si="8"/>
        <v>50</v>
      </c>
    </row>
    <row r="150" spans="1:15" hidden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50</v>
      </c>
      <c r="K151" s="158">
        <v>0</v>
      </c>
      <c r="L151" s="122">
        <v>50</v>
      </c>
      <c r="M151" s="123">
        <f t="shared" si="6"/>
        <v>50</v>
      </c>
      <c r="N151" s="123">
        <f t="shared" si="7"/>
        <v>0</v>
      </c>
      <c r="O151" s="122">
        <f t="shared" si="8"/>
        <v>50</v>
      </c>
    </row>
    <row r="152" spans="1:15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15</v>
      </c>
      <c r="K152" s="158">
        <v>0</v>
      </c>
      <c r="L152" s="122">
        <v>15</v>
      </c>
      <c r="M152" s="123">
        <f t="shared" si="6"/>
        <v>15</v>
      </c>
      <c r="N152" s="123">
        <f t="shared" si="7"/>
        <v>0</v>
      </c>
      <c r="O152" s="122">
        <f t="shared" si="8"/>
        <v>15</v>
      </c>
    </row>
    <row r="153" spans="1:15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1</v>
      </c>
      <c r="K153" s="158">
        <v>0</v>
      </c>
      <c r="L153" s="122">
        <v>1</v>
      </c>
      <c r="M153" s="123">
        <f t="shared" si="6"/>
        <v>1</v>
      </c>
      <c r="N153" s="123">
        <f t="shared" si="7"/>
        <v>0</v>
      </c>
      <c r="O153" s="122">
        <f t="shared" si="8"/>
        <v>1</v>
      </c>
    </row>
    <row r="154" spans="1:15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160</v>
      </c>
      <c r="K154" s="158">
        <v>0</v>
      </c>
      <c r="L154" s="122">
        <v>160</v>
      </c>
      <c r="M154" s="123">
        <f t="shared" si="6"/>
        <v>160</v>
      </c>
      <c r="N154" s="123">
        <f t="shared" si="7"/>
        <v>0</v>
      </c>
      <c r="O154" s="122">
        <f t="shared" si="8"/>
        <v>160</v>
      </c>
    </row>
    <row r="155" spans="1:15" ht="15.75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120</v>
      </c>
      <c r="K155" s="158">
        <v>0</v>
      </c>
      <c r="L155" s="122">
        <v>120</v>
      </c>
      <c r="M155" s="123">
        <f t="shared" si="6"/>
        <v>120</v>
      </c>
      <c r="N155" s="123">
        <f t="shared" si="7"/>
        <v>0</v>
      </c>
      <c r="O155" s="122">
        <f t="shared" si="8"/>
        <v>120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19</v>
      </c>
      <c r="K159" s="168">
        <v>0</v>
      </c>
      <c r="L159" s="169">
        <v>19</v>
      </c>
      <c r="M159" s="168">
        <f t="shared" si="6"/>
        <v>19</v>
      </c>
      <c r="N159" s="168">
        <f t="shared" si="7"/>
        <v>0</v>
      </c>
      <c r="O159" s="169">
        <f t="shared" si="8"/>
        <v>19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19</v>
      </c>
      <c r="K160" s="158">
        <v>0</v>
      </c>
      <c r="L160" s="122">
        <v>19</v>
      </c>
      <c r="M160" s="123">
        <f t="shared" si="6"/>
        <v>19</v>
      </c>
      <c r="N160" s="123">
        <f t="shared" si="7"/>
        <v>0</v>
      </c>
      <c r="O160" s="122">
        <f t="shared" si="8"/>
        <v>19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2</v>
      </c>
      <c r="K161" s="168">
        <v>0</v>
      </c>
      <c r="L161" s="169">
        <v>2</v>
      </c>
      <c r="M161" s="168">
        <f t="shared" si="6"/>
        <v>2</v>
      </c>
      <c r="N161" s="168">
        <f t="shared" si="7"/>
        <v>0</v>
      </c>
      <c r="O161" s="169">
        <f t="shared" si="8"/>
        <v>2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2</v>
      </c>
      <c r="K162" s="158">
        <v>0</v>
      </c>
      <c r="L162" s="122">
        <v>2</v>
      </c>
      <c r="M162" s="123">
        <f t="shared" si="6"/>
        <v>2</v>
      </c>
      <c r="N162" s="123">
        <f t="shared" si="7"/>
        <v>0</v>
      </c>
      <c r="O162" s="122">
        <f t="shared" si="8"/>
        <v>2</v>
      </c>
    </row>
    <row r="163" spans="1:15" ht="15.75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113</v>
      </c>
      <c r="K163" s="168">
        <v>0</v>
      </c>
      <c r="L163" s="169">
        <v>113</v>
      </c>
      <c r="M163" s="168">
        <f t="shared" si="6"/>
        <v>113</v>
      </c>
      <c r="N163" s="168">
        <f t="shared" si="7"/>
        <v>0</v>
      </c>
      <c r="O163" s="169">
        <f t="shared" si="8"/>
        <v>113</v>
      </c>
    </row>
    <row r="164" spans="1:15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5</v>
      </c>
      <c r="K164" s="158">
        <v>0</v>
      </c>
      <c r="L164" s="122">
        <v>5</v>
      </c>
      <c r="M164" s="123">
        <f t="shared" si="6"/>
        <v>5</v>
      </c>
      <c r="N164" s="123">
        <f t="shared" si="7"/>
        <v>0</v>
      </c>
      <c r="O164" s="122">
        <f t="shared" si="8"/>
        <v>5</v>
      </c>
    </row>
    <row r="165" spans="1:15" hidden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108</v>
      </c>
      <c r="K166" s="158">
        <v>0</v>
      </c>
      <c r="L166" s="122">
        <v>108</v>
      </c>
      <c r="M166" s="123">
        <f t="shared" si="6"/>
        <v>108</v>
      </c>
      <c r="N166" s="123">
        <f t="shared" si="7"/>
        <v>0</v>
      </c>
      <c r="O166" s="122">
        <f t="shared" si="8"/>
        <v>108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7</v>
      </c>
      <c r="K173" s="168">
        <v>0</v>
      </c>
      <c r="L173" s="169">
        <v>7</v>
      </c>
      <c r="M173" s="168">
        <f t="shared" si="6"/>
        <v>7</v>
      </c>
      <c r="N173" s="168">
        <f t="shared" si="7"/>
        <v>0</v>
      </c>
      <c r="O173" s="169">
        <f t="shared" si="8"/>
        <v>7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7</v>
      </c>
      <c r="K177" s="122">
        <v>0</v>
      </c>
      <c r="L177" s="122">
        <v>7</v>
      </c>
      <c r="M177" s="123">
        <f t="shared" si="6"/>
        <v>7</v>
      </c>
      <c r="N177" s="123">
        <f t="shared" si="7"/>
        <v>0</v>
      </c>
      <c r="O177" s="122">
        <f t="shared" si="8"/>
        <v>7</v>
      </c>
    </row>
    <row r="178" spans="1:15" ht="15.75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126</v>
      </c>
      <c r="K178" s="168">
        <v>0</v>
      </c>
      <c r="L178" s="169">
        <v>126</v>
      </c>
      <c r="M178" s="168">
        <f t="shared" si="6"/>
        <v>126</v>
      </c>
      <c r="N178" s="168">
        <f t="shared" si="7"/>
        <v>0</v>
      </c>
      <c r="O178" s="169">
        <f t="shared" si="8"/>
        <v>126</v>
      </c>
    </row>
    <row r="179" spans="1:15" ht="30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9</v>
      </c>
      <c r="K179" s="122">
        <v>0</v>
      </c>
      <c r="L179" s="122">
        <v>9</v>
      </c>
      <c r="M179" s="123">
        <f t="shared" si="6"/>
        <v>9</v>
      </c>
      <c r="N179" s="123">
        <f t="shared" si="7"/>
        <v>0</v>
      </c>
      <c r="O179" s="122">
        <f t="shared" si="8"/>
        <v>9</v>
      </c>
    </row>
    <row r="180" spans="1:15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48</v>
      </c>
      <c r="K180" s="158">
        <v>0</v>
      </c>
      <c r="L180" s="122">
        <v>48</v>
      </c>
      <c r="M180" s="123">
        <f t="shared" si="6"/>
        <v>48</v>
      </c>
      <c r="N180" s="123">
        <f t="shared" si="7"/>
        <v>0</v>
      </c>
      <c r="O180" s="122">
        <f t="shared" si="8"/>
        <v>48</v>
      </c>
    </row>
    <row r="181" spans="1:15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14</v>
      </c>
      <c r="K181" s="158">
        <v>0</v>
      </c>
      <c r="L181" s="122">
        <v>14</v>
      </c>
      <c r="M181" s="123">
        <f t="shared" si="6"/>
        <v>14</v>
      </c>
      <c r="N181" s="123">
        <f t="shared" si="7"/>
        <v>0</v>
      </c>
      <c r="O181" s="122">
        <f t="shared" si="8"/>
        <v>14</v>
      </c>
    </row>
    <row r="182" spans="1:15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26</v>
      </c>
      <c r="K182" s="158">
        <v>0</v>
      </c>
      <c r="L182" s="122">
        <v>26</v>
      </c>
      <c r="M182" s="123">
        <f t="shared" si="6"/>
        <v>26</v>
      </c>
      <c r="N182" s="123">
        <f t="shared" si="7"/>
        <v>0</v>
      </c>
      <c r="O182" s="122">
        <f t="shared" si="8"/>
        <v>26</v>
      </c>
    </row>
    <row r="183" spans="1:15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15</v>
      </c>
      <c r="K183" s="158">
        <v>0</v>
      </c>
      <c r="L183" s="122">
        <v>15</v>
      </c>
      <c r="M183" s="123">
        <f t="shared" si="6"/>
        <v>15</v>
      </c>
      <c r="N183" s="123">
        <f t="shared" si="7"/>
        <v>0</v>
      </c>
      <c r="O183" s="122">
        <f t="shared" si="8"/>
        <v>15</v>
      </c>
    </row>
    <row r="184" spans="1:15" ht="15.75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14</v>
      </c>
      <c r="K184" s="158">
        <v>0</v>
      </c>
      <c r="L184" s="122">
        <v>14</v>
      </c>
      <c r="M184" s="123">
        <f t="shared" si="6"/>
        <v>14</v>
      </c>
      <c r="N184" s="123">
        <f t="shared" si="7"/>
        <v>0</v>
      </c>
      <c r="O184" s="122">
        <f t="shared" si="8"/>
        <v>14</v>
      </c>
    </row>
    <row r="185" spans="1:15" ht="15.75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53</v>
      </c>
      <c r="K185" s="168">
        <v>0</v>
      </c>
      <c r="L185" s="169">
        <v>53</v>
      </c>
      <c r="M185" s="168">
        <f t="shared" si="6"/>
        <v>53</v>
      </c>
      <c r="N185" s="168">
        <f t="shared" si="7"/>
        <v>0</v>
      </c>
      <c r="O185" s="169">
        <f t="shared" si="8"/>
        <v>53</v>
      </c>
    </row>
    <row r="186" spans="1:15" hidden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5</v>
      </c>
      <c r="K187" s="158">
        <v>0</v>
      </c>
      <c r="L187" s="122">
        <v>5</v>
      </c>
      <c r="M187" s="123">
        <f t="shared" si="6"/>
        <v>5</v>
      </c>
      <c r="N187" s="123">
        <f t="shared" si="7"/>
        <v>0</v>
      </c>
      <c r="O187" s="122">
        <f t="shared" si="8"/>
        <v>5</v>
      </c>
    </row>
    <row r="188" spans="1:15" ht="15.75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48</v>
      </c>
      <c r="K188" s="158">
        <v>0</v>
      </c>
      <c r="L188" s="122">
        <v>48</v>
      </c>
      <c r="M188" s="123">
        <f t="shared" si="6"/>
        <v>48</v>
      </c>
      <c r="N188" s="123">
        <f t="shared" si="7"/>
        <v>0</v>
      </c>
      <c r="O188" s="122">
        <f t="shared" si="8"/>
        <v>48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2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78</v>
      </c>
      <c r="K207" s="168">
        <v>0</v>
      </c>
      <c r="L207" s="169">
        <v>78</v>
      </c>
      <c r="M207" s="168">
        <f t="shared" si="9"/>
        <v>78</v>
      </c>
      <c r="N207" s="168">
        <f t="shared" si="10"/>
        <v>0</v>
      </c>
      <c r="O207" s="169">
        <f t="shared" si="11"/>
        <v>78</v>
      </c>
    </row>
    <row r="208" spans="1:15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51</v>
      </c>
      <c r="K208" s="158">
        <v>0</v>
      </c>
      <c r="L208" s="122">
        <v>51</v>
      </c>
      <c r="M208" s="123">
        <f t="shared" si="9"/>
        <v>51</v>
      </c>
      <c r="N208" s="123">
        <f t="shared" si="10"/>
        <v>0</v>
      </c>
      <c r="O208" s="122">
        <f t="shared" si="11"/>
        <v>51</v>
      </c>
    </row>
    <row r="209" spans="1:15" ht="45.75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27</v>
      </c>
      <c r="K209" s="158">
        <v>0</v>
      </c>
      <c r="L209" s="122">
        <v>27</v>
      </c>
      <c r="M209" s="123">
        <f t="shared" si="9"/>
        <v>27</v>
      </c>
      <c r="N209" s="123">
        <f t="shared" si="10"/>
        <v>0</v>
      </c>
      <c r="O209" s="122">
        <f t="shared" si="11"/>
        <v>27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367</v>
      </c>
      <c r="K212" s="168">
        <v>0</v>
      </c>
      <c r="L212" s="169">
        <v>367</v>
      </c>
      <c r="M212" s="168">
        <f t="shared" si="9"/>
        <v>367</v>
      </c>
      <c r="N212" s="168">
        <f t="shared" si="10"/>
        <v>0</v>
      </c>
      <c r="O212" s="169">
        <f t="shared" si="11"/>
        <v>367</v>
      </c>
    </row>
    <row r="213" spans="1:15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12</v>
      </c>
      <c r="K213" s="158">
        <v>0</v>
      </c>
      <c r="L213" s="122">
        <v>12</v>
      </c>
      <c r="M213" s="123">
        <f t="shared" si="9"/>
        <v>12</v>
      </c>
      <c r="N213" s="123">
        <f t="shared" si="10"/>
        <v>0</v>
      </c>
      <c r="O213" s="122">
        <f t="shared" si="11"/>
        <v>12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25</v>
      </c>
      <c r="K220" s="158">
        <v>0</v>
      </c>
      <c r="L220" s="122">
        <v>25</v>
      </c>
      <c r="M220" s="123">
        <f t="shared" si="9"/>
        <v>25</v>
      </c>
      <c r="N220" s="123">
        <f t="shared" si="10"/>
        <v>0</v>
      </c>
      <c r="O220" s="122">
        <f t="shared" si="11"/>
        <v>25</v>
      </c>
    </row>
    <row r="221" spans="1:15" ht="30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10</v>
      </c>
      <c r="K221" s="158">
        <v>0</v>
      </c>
      <c r="L221" s="122">
        <v>10</v>
      </c>
      <c r="M221" s="123">
        <f t="shared" si="9"/>
        <v>10</v>
      </c>
      <c r="N221" s="123">
        <f t="shared" si="10"/>
        <v>0</v>
      </c>
      <c r="O221" s="122">
        <f t="shared" si="11"/>
        <v>10</v>
      </c>
    </row>
    <row r="222" spans="1:15" ht="30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15</v>
      </c>
      <c r="K222" s="158">
        <v>0</v>
      </c>
      <c r="L222" s="122">
        <v>15</v>
      </c>
      <c r="M222" s="123">
        <f t="shared" si="9"/>
        <v>15</v>
      </c>
      <c r="N222" s="123">
        <f t="shared" si="10"/>
        <v>0</v>
      </c>
      <c r="O222" s="122">
        <f t="shared" si="11"/>
        <v>15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15</v>
      </c>
      <c r="K224" s="158">
        <v>0</v>
      </c>
      <c r="L224" s="122">
        <v>15</v>
      </c>
      <c r="M224" s="123">
        <f t="shared" si="9"/>
        <v>15</v>
      </c>
      <c r="N224" s="123">
        <f t="shared" si="10"/>
        <v>0</v>
      </c>
      <c r="O224" s="122">
        <f t="shared" si="11"/>
        <v>15</v>
      </c>
    </row>
    <row r="225" spans="1:15" ht="30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81</v>
      </c>
      <c r="K225" s="158">
        <v>0</v>
      </c>
      <c r="L225" s="122">
        <v>81</v>
      </c>
      <c r="M225" s="123">
        <f t="shared" si="9"/>
        <v>81</v>
      </c>
      <c r="N225" s="123">
        <f t="shared" si="10"/>
        <v>0</v>
      </c>
      <c r="O225" s="122">
        <f t="shared" si="11"/>
        <v>81</v>
      </c>
    </row>
    <row r="226" spans="1:15" ht="30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32</v>
      </c>
      <c r="K226" s="158">
        <v>0</v>
      </c>
      <c r="L226" s="122">
        <v>32</v>
      </c>
      <c r="M226" s="123">
        <f t="shared" si="9"/>
        <v>32</v>
      </c>
      <c r="N226" s="123">
        <f t="shared" si="10"/>
        <v>0</v>
      </c>
      <c r="O226" s="122">
        <f t="shared" si="11"/>
        <v>32</v>
      </c>
    </row>
    <row r="227" spans="1:15" ht="30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15</v>
      </c>
      <c r="K227" s="158">
        <v>0</v>
      </c>
      <c r="L227" s="122">
        <v>15</v>
      </c>
      <c r="M227" s="123">
        <f t="shared" si="9"/>
        <v>15</v>
      </c>
      <c r="N227" s="123">
        <f t="shared" si="10"/>
        <v>0</v>
      </c>
      <c r="O227" s="122">
        <f t="shared" si="11"/>
        <v>15</v>
      </c>
    </row>
    <row r="228" spans="1:15" ht="30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25</v>
      </c>
      <c r="K228" s="158">
        <v>0</v>
      </c>
      <c r="L228" s="122">
        <v>25</v>
      </c>
      <c r="M228" s="123">
        <f t="shared" si="9"/>
        <v>25</v>
      </c>
      <c r="N228" s="123">
        <f t="shared" si="10"/>
        <v>0</v>
      </c>
      <c r="O228" s="122">
        <f t="shared" si="11"/>
        <v>25</v>
      </c>
    </row>
    <row r="229" spans="1:15" ht="30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31</v>
      </c>
      <c r="K229" s="158">
        <v>0</v>
      </c>
      <c r="L229" s="122">
        <v>31</v>
      </c>
      <c r="M229" s="123">
        <f t="shared" si="9"/>
        <v>31</v>
      </c>
      <c r="N229" s="123">
        <f t="shared" si="10"/>
        <v>0</v>
      </c>
      <c r="O229" s="122">
        <f t="shared" si="11"/>
        <v>31</v>
      </c>
    </row>
    <row r="230" spans="1:15" ht="30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28</v>
      </c>
      <c r="K230" s="158">
        <v>0</v>
      </c>
      <c r="L230" s="122">
        <v>28</v>
      </c>
      <c r="M230" s="123">
        <f t="shared" si="9"/>
        <v>28</v>
      </c>
      <c r="N230" s="123">
        <f t="shared" si="10"/>
        <v>0</v>
      </c>
      <c r="O230" s="122">
        <f t="shared" si="11"/>
        <v>28</v>
      </c>
    </row>
    <row r="231" spans="1:15" ht="30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25</v>
      </c>
      <c r="K231" s="158">
        <v>0</v>
      </c>
      <c r="L231" s="122">
        <v>25</v>
      </c>
      <c r="M231" s="123">
        <f t="shared" si="9"/>
        <v>25</v>
      </c>
      <c r="N231" s="123">
        <f t="shared" si="10"/>
        <v>0</v>
      </c>
      <c r="O231" s="122">
        <f t="shared" si="11"/>
        <v>25</v>
      </c>
    </row>
    <row r="232" spans="1:15" ht="30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17</v>
      </c>
      <c r="K232" s="158">
        <v>0</v>
      </c>
      <c r="L232" s="122">
        <v>17</v>
      </c>
      <c r="M232" s="123">
        <f t="shared" si="9"/>
        <v>17</v>
      </c>
      <c r="N232" s="123">
        <f t="shared" si="10"/>
        <v>0</v>
      </c>
      <c r="O232" s="122">
        <f t="shared" si="11"/>
        <v>17</v>
      </c>
    </row>
    <row r="233" spans="1:15" ht="30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34</v>
      </c>
      <c r="K233" s="158">
        <v>0</v>
      </c>
      <c r="L233" s="122">
        <v>34</v>
      </c>
      <c r="M233" s="123">
        <f t="shared" si="9"/>
        <v>34</v>
      </c>
      <c r="N233" s="123">
        <f t="shared" si="10"/>
        <v>0</v>
      </c>
      <c r="O233" s="122">
        <f t="shared" si="11"/>
        <v>34</v>
      </c>
    </row>
    <row r="234" spans="1:15" ht="30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2</v>
      </c>
      <c r="K234" s="158">
        <v>0</v>
      </c>
      <c r="L234" s="122">
        <v>2</v>
      </c>
      <c r="M234" s="123">
        <f t="shared" si="9"/>
        <v>2</v>
      </c>
      <c r="N234" s="123">
        <f t="shared" si="10"/>
        <v>0</v>
      </c>
      <c r="O234" s="122">
        <f t="shared" si="11"/>
        <v>2</v>
      </c>
    </row>
    <row r="235" spans="1:15" ht="30" hidden="1">
      <c r="A235" s="191">
        <v>225</v>
      </c>
      <c r="B235" s="191" t="s">
        <v>472</v>
      </c>
      <c r="C235" s="192" t="s">
        <v>473</v>
      </c>
      <c r="D235" s="193">
        <v>0</v>
      </c>
      <c r="E235" s="194">
        <v>0</v>
      </c>
      <c r="F235" s="195">
        <v>0</v>
      </c>
      <c r="G235" s="193">
        <v>0</v>
      </c>
      <c r="H235" s="194">
        <v>0</v>
      </c>
      <c r="I235" s="195">
        <v>0</v>
      </c>
      <c r="J235" s="193">
        <v>0</v>
      </c>
      <c r="K235" s="194">
        <v>0</v>
      </c>
      <c r="L235" s="195">
        <v>0</v>
      </c>
      <c r="M235" s="196">
        <f t="shared" si="9"/>
        <v>0</v>
      </c>
      <c r="N235" s="196">
        <f t="shared" si="10"/>
        <v>0</v>
      </c>
      <c r="O235" s="195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197" t="s">
        <v>97</v>
      </c>
      <c r="C262" s="198"/>
      <c r="D262" s="199">
        <v>0</v>
      </c>
      <c r="E262" s="199">
        <v>0</v>
      </c>
      <c r="F262" s="199">
        <v>0</v>
      </c>
      <c r="G262" s="199">
        <v>0</v>
      </c>
      <c r="H262" s="199">
        <v>0</v>
      </c>
      <c r="I262" s="199">
        <v>0</v>
      </c>
      <c r="J262" s="199">
        <v>2659</v>
      </c>
      <c r="K262" s="199">
        <v>0</v>
      </c>
      <c r="L262" s="199">
        <v>2659</v>
      </c>
      <c r="M262" s="199">
        <f t="shared" si="9"/>
        <v>2659</v>
      </c>
      <c r="N262" s="199">
        <f t="shared" si="10"/>
        <v>0</v>
      </c>
      <c r="O262" s="199">
        <f t="shared" si="11"/>
        <v>2659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0"/>
        <filter val="100"/>
        <filter val="103"/>
        <filter val="104"/>
        <filter val="108"/>
        <filter val="113"/>
        <filter val="12"/>
        <filter val="120"/>
        <filter val="126"/>
        <filter val="14"/>
        <filter val="15"/>
        <filter val="151"/>
        <filter val="160"/>
        <filter val="17"/>
        <filter val="178"/>
        <filter val="183"/>
        <filter val="19"/>
        <filter val="199"/>
        <filter val="2"/>
        <filter val="21"/>
        <filter val="213"/>
        <filter val="215"/>
        <filter val="22"/>
        <filter val="236"/>
        <filter val="25"/>
        <filter val="26"/>
        <filter val="2659"/>
        <filter val="27"/>
        <filter val="28"/>
        <filter val="29"/>
        <filter val="3"/>
        <filter val="30"/>
        <filter val="31"/>
        <filter val="32"/>
        <filter val="34"/>
        <filter val="367"/>
        <filter val="371"/>
        <filter val="395"/>
        <filter val="45"/>
        <filter val="48"/>
        <filter val="499"/>
        <filter val="5"/>
        <filter val="50"/>
        <filter val="51"/>
        <filter val="53"/>
        <filter val="7"/>
        <filter val="78"/>
        <filter val="81"/>
        <filter val="89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A8:A10"/>
    <mergeCell ref="C8:C10"/>
    <mergeCell ref="D8:F9"/>
    <mergeCell ref="G8:I9"/>
    <mergeCell ref="B8:B10"/>
    <mergeCell ref="E7:L7"/>
    <mergeCell ref="N7:O7"/>
    <mergeCell ref="E6:L6"/>
    <mergeCell ref="J8:L9"/>
    <mergeCell ref="M8:O9"/>
    <mergeCell ref="M1:O1"/>
    <mergeCell ref="D2:K2"/>
    <mergeCell ref="N2:O2"/>
    <mergeCell ref="D3:L3"/>
    <mergeCell ref="A5:O5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  <rowBreaks count="1" manualBreakCount="1">
    <brk id="11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7"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3" t="s">
        <v>591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3" t="s">
        <v>592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  <c r="P6" s="106"/>
    </row>
    <row r="7" spans="1:17" ht="15" customHeight="1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7" ht="35.25" customHeight="1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7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19</v>
      </c>
      <c r="K158" s="168">
        <v>0</v>
      </c>
      <c r="L158" s="169">
        <v>19</v>
      </c>
      <c r="M158" s="168">
        <f t="shared" si="6"/>
        <v>19</v>
      </c>
      <c r="N158" s="168">
        <f t="shared" si="7"/>
        <v>0</v>
      </c>
      <c r="O158" s="169">
        <f t="shared" si="8"/>
        <v>19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19</v>
      </c>
      <c r="K159" s="158">
        <v>0</v>
      </c>
      <c r="L159" s="122">
        <v>19</v>
      </c>
      <c r="M159" s="123">
        <f t="shared" si="6"/>
        <v>19</v>
      </c>
      <c r="N159" s="123">
        <f t="shared" si="7"/>
        <v>0</v>
      </c>
      <c r="O159" s="122">
        <f t="shared" si="8"/>
        <v>19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191</v>
      </c>
      <c r="K211" s="168">
        <v>0</v>
      </c>
      <c r="L211" s="169">
        <v>191</v>
      </c>
      <c r="M211" s="168">
        <f t="shared" si="9"/>
        <v>191</v>
      </c>
      <c r="N211" s="168">
        <f t="shared" si="10"/>
        <v>0</v>
      </c>
      <c r="O211" s="169">
        <f t="shared" si="11"/>
        <v>191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12</v>
      </c>
      <c r="K212" s="158">
        <v>0</v>
      </c>
      <c r="L212" s="122">
        <v>12</v>
      </c>
      <c r="M212" s="123">
        <f t="shared" si="9"/>
        <v>12</v>
      </c>
      <c r="N212" s="123">
        <f t="shared" si="10"/>
        <v>0</v>
      </c>
      <c r="O212" s="122">
        <f t="shared" si="11"/>
        <v>12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25</v>
      </c>
      <c r="K219" s="158">
        <v>0</v>
      </c>
      <c r="L219" s="122">
        <v>25</v>
      </c>
      <c r="M219" s="123">
        <f t="shared" si="9"/>
        <v>25</v>
      </c>
      <c r="N219" s="123">
        <f t="shared" si="10"/>
        <v>0</v>
      </c>
      <c r="O219" s="122">
        <f t="shared" si="11"/>
        <v>25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60</v>
      </c>
      <c r="K224" s="158">
        <v>0</v>
      </c>
      <c r="L224" s="122">
        <v>60</v>
      </c>
      <c r="M224" s="123">
        <f t="shared" si="9"/>
        <v>60</v>
      </c>
      <c r="N224" s="123">
        <f t="shared" si="10"/>
        <v>0</v>
      </c>
      <c r="O224" s="122">
        <f t="shared" si="11"/>
        <v>60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25</v>
      </c>
      <c r="K225" s="158">
        <v>0</v>
      </c>
      <c r="L225" s="122">
        <v>25</v>
      </c>
      <c r="M225" s="123">
        <f t="shared" si="9"/>
        <v>25</v>
      </c>
      <c r="N225" s="123">
        <f t="shared" si="10"/>
        <v>0</v>
      </c>
      <c r="O225" s="122">
        <f t="shared" si="11"/>
        <v>25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5</v>
      </c>
      <c r="K227" s="158">
        <v>0</v>
      </c>
      <c r="L227" s="122">
        <v>5</v>
      </c>
      <c r="M227" s="123">
        <f t="shared" si="9"/>
        <v>5</v>
      </c>
      <c r="N227" s="123">
        <f t="shared" si="10"/>
        <v>0</v>
      </c>
      <c r="O227" s="122">
        <f t="shared" si="11"/>
        <v>5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28</v>
      </c>
      <c r="K228" s="158">
        <v>0</v>
      </c>
      <c r="L228" s="122">
        <v>28</v>
      </c>
      <c r="M228" s="123">
        <f t="shared" si="9"/>
        <v>28</v>
      </c>
      <c r="N228" s="123">
        <f t="shared" si="10"/>
        <v>0</v>
      </c>
      <c r="O228" s="122">
        <f t="shared" si="11"/>
        <v>28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10</v>
      </c>
      <c r="K229" s="158">
        <v>0</v>
      </c>
      <c r="L229" s="122">
        <v>10</v>
      </c>
      <c r="M229" s="123">
        <f t="shared" si="9"/>
        <v>10</v>
      </c>
      <c r="N229" s="123">
        <f t="shared" si="10"/>
        <v>0</v>
      </c>
      <c r="O229" s="122">
        <f t="shared" si="11"/>
        <v>10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20</v>
      </c>
      <c r="K230" s="158">
        <v>0</v>
      </c>
      <c r="L230" s="122">
        <v>20</v>
      </c>
      <c r="M230" s="123">
        <f t="shared" si="9"/>
        <v>20</v>
      </c>
      <c r="N230" s="123">
        <f t="shared" si="10"/>
        <v>0</v>
      </c>
      <c r="O230" s="122">
        <f t="shared" si="11"/>
        <v>20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2</v>
      </c>
      <c r="K231" s="158">
        <v>0</v>
      </c>
      <c r="L231" s="122">
        <v>2</v>
      </c>
      <c r="M231" s="123">
        <f t="shared" si="9"/>
        <v>2</v>
      </c>
      <c r="N231" s="123">
        <f t="shared" si="10"/>
        <v>0</v>
      </c>
      <c r="O231" s="122">
        <f t="shared" si="11"/>
        <v>2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4</v>
      </c>
      <c r="K232" s="158">
        <v>0</v>
      </c>
      <c r="L232" s="122">
        <v>4</v>
      </c>
      <c r="M232" s="123">
        <f t="shared" si="9"/>
        <v>4</v>
      </c>
      <c r="N232" s="123">
        <f t="shared" si="10"/>
        <v>0</v>
      </c>
      <c r="O232" s="122">
        <f t="shared" si="11"/>
        <v>4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210</v>
      </c>
      <c r="K261" s="116">
        <v>0</v>
      </c>
      <c r="L261" s="116">
        <v>210</v>
      </c>
      <c r="M261" s="116">
        <f t="shared" si="9"/>
        <v>210</v>
      </c>
      <c r="N261" s="116">
        <f t="shared" si="10"/>
        <v>0</v>
      </c>
      <c r="O261" s="116">
        <f t="shared" si="11"/>
        <v>210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593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594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90</v>
      </c>
      <c r="K24" s="168">
        <v>0</v>
      </c>
      <c r="L24" s="169">
        <v>90</v>
      </c>
      <c r="M24" s="168">
        <f t="shared" si="0"/>
        <v>90</v>
      </c>
      <c r="N24" s="168">
        <f t="shared" si="1"/>
        <v>0</v>
      </c>
      <c r="O24" s="169">
        <f t="shared" si="2"/>
        <v>90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90</v>
      </c>
      <c r="K25" s="122">
        <v>0</v>
      </c>
      <c r="L25" s="122">
        <v>90</v>
      </c>
      <c r="M25" s="123">
        <f t="shared" si="0"/>
        <v>90</v>
      </c>
      <c r="N25" s="123">
        <f t="shared" si="1"/>
        <v>0</v>
      </c>
      <c r="O25" s="122">
        <f t="shared" si="2"/>
        <v>90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70</v>
      </c>
      <c r="K211" s="168">
        <v>0</v>
      </c>
      <c r="L211" s="169">
        <v>70</v>
      </c>
      <c r="M211" s="168">
        <f t="shared" si="9"/>
        <v>70</v>
      </c>
      <c r="N211" s="168">
        <f t="shared" si="10"/>
        <v>0</v>
      </c>
      <c r="O211" s="169">
        <f t="shared" si="11"/>
        <v>70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10</v>
      </c>
      <c r="K220" s="158">
        <v>0</v>
      </c>
      <c r="L220" s="122">
        <v>10</v>
      </c>
      <c r="M220" s="123">
        <f t="shared" si="9"/>
        <v>10</v>
      </c>
      <c r="N220" s="123">
        <f t="shared" si="10"/>
        <v>0</v>
      </c>
      <c r="O220" s="122">
        <f t="shared" si="11"/>
        <v>10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15</v>
      </c>
      <c r="K221" s="158">
        <v>0</v>
      </c>
      <c r="L221" s="122">
        <v>15</v>
      </c>
      <c r="M221" s="123">
        <f t="shared" si="9"/>
        <v>15</v>
      </c>
      <c r="N221" s="123">
        <f t="shared" si="10"/>
        <v>0</v>
      </c>
      <c r="O221" s="122">
        <f t="shared" si="11"/>
        <v>15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10</v>
      </c>
      <c r="K223" s="158">
        <v>0</v>
      </c>
      <c r="L223" s="122">
        <v>10</v>
      </c>
      <c r="M223" s="123">
        <f t="shared" si="9"/>
        <v>10</v>
      </c>
      <c r="N223" s="123">
        <f t="shared" si="10"/>
        <v>0</v>
      </c>
      <c r="O223" s="122">
        <f t="shared" si="11"/>
        <v>10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15</v>
      </c>
      <c r="K224" s="158">
        <v>0</v>
      </c>
      <c r="L224" s="122">
        <v>15</v>
      </c>
      <c r="M224" s="123">
        <f t="shared" si="9"/>
        <v>15</v>
      </c>
      <c r="N224" s="123">
        <f t="shared" si="10"/>
        <v>0</v>
      </c>
      <c r="O224" s="122">
        <f t="shared" si="11"/>
        <v>15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20</v>
      </c>
      <c r="K232" s="158">
        <v>0</v>
      </c>
      <c r="L232" s="122">
        <v>20</v>
      </c>
      <c r="M232" s="123">
        <f t="shared" si="9"/>
        <v>20</v>
      </c>
      <c r="N232" s="123">
        <f t="shared" si="10"/>
        <v>0</v>
      </c>
      <c r="O232" s="122">
        <f t="shared" si="11"/>
        <v>20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160</v>
      </c>
      <c r="K261" s="116">
        <v>0</v>
      </c>
      <c r="L261" s="116">
        <v>160</v>
      </c>
      <c r="M261" s="116">
        <f t="shared" si="9"/>
        <v>160</v>
      </c>
      <c r="N261" s="116">
        <f t="shared" si="10"/>
        <v>0</v>
      </c>
      <c r="O261" s="116">
        <f t="shared" si="11"/>
        <v>160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595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596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10</v>
      </c>
      <c r="K26" s="168">
        <v>0</v>
      </c>
      <c r="L26" s="169">
        <v>10</v>
      </c>
      <c r="M26" s="168">
        <f t="shared" si="0"/>
        <v>10</v>
      </c>
      <c r="N26" s="168">
        <f t="shared" si="1"/>
        <v>0</v>
      </c>
      <c r="O26" s="169">
        <f t="shared" si="2"/>
        <v>10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10</v>
      </c>
      <c r="K28" s="158">
        <v>0</v>
      </c>
      <c r="L28" s="122">
        <v>10</v>
      </c>
      <c r="M28" s="123">
        <f t="shared" si="0"/>
        <v>10</v>
      </c>
      <c r="N28" s="123">
        <f t="shared" si="1"/>
        <v>0</v>
      </c>
      <c r="O28" s="122">
        <f t="shared" si="2"/>
        <v>10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331</v>
      </c>
      <c r="K83" s="168">
        <v>0</v>
      </c>
      <c r="L83" s="169">
        <v>331</v>
      </c>
      <c r="M83" s="168">
        <f t="shared" si="3"/>
        <v>331</v>
      </c>
      <c r="N83" s="168">
        <f t="shared" si="4"/>
        <v>0</v>
      </c>
      <c r="O83" s="169">
        <f t="shared" si="5"/>
        <v>331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236</v>
      </c>
      <c r="K100" s="122">
        <v>0</v>
      </c>
      <c r="L100" s="122">
        <v>236</v>
      </c>
      <c r="M100" s="123">
        <f t="shared" si="3"/>
        <v>236</v>
      </c>
      <c r="N100" s="123">
        <f t="shared" si="4"/>
        <v>0</v>
      </c>
      <c r="O100" s="122">
        <f t="shared" si="5"/>
        <v>236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45</v>
      </c>
      <c r="K101" s="122">
        <v>0</v>
      </c>
      <c r="L101" s="122">
        <v>45</v>
      </c>
      <c r="M101" s="123">
        <f t="shared" si="3"/>
        <v>45</v>
      </c>
      <c r="N101" s="123">
        <f t="shared" si="4"/>
        <v>0</v>
      </c>
      <c r="O101" s="122">
        <f t="shared" si="5"/>
        <v>45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22</v>
      </c>
      <c r="K105" s="158">
        <v>0</v>
      </c>
      <c r="L105" s="122">
        <v>22</v>
      </c>
      <c r="M105" s="123">
        <f t="shared" si="3"/>
        <v>22</v>
      </c>
      <c r="N105" s="123">
        <f t="shared" si="4"/>
        <v>0</v>
      </c>
      <c r="O105" s="122">
        <f t="shared" si="5"/>
        <v>22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9</v>
      </c>
      <c r="K106" s="158">
        <v>0</v>
      </c>
      <c r="L106" s="122">
        <v>9</v>
      </c>
      <c r="M106" s="123">
        <f t="shared" si="3"/>
        <v>9</v>
      </c>
      <c r="N106" s="123">
        <f t="shared" si="4"/>
        <v>0</v>
      </c>
      <c r="O106" s="122">
        <f t="shared" si="5"/>
        <v>9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3</v>
      </c>
      <c r="K107" s="158">
        <v>0</v>
      </c>
      <c r="L107" s="122">
        <v>3</v>
      </c>
      <c r="M107" s="123">
        <f t="shared" si="3"/>
        <v>3</v>
      </c>
      <c r="N107" s="123">
        <f t="shared" si="4"/>
        <v>0</v>
      </c>
      <c r="O107" s="122">
        <f t="shared" si="5"/>
        <v>3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10</v>
      </c>
      <c r="K108" s="158">
        <v>0</v>
      </c>
      <c r="L108" s="122">
        <v>10</v>
      </c>
      <c r="M108" s="123">
        <f t="shared" si="3"/>
        <v>10</v>
      </c>
      <c r="N108" s="123">
        <f t="shared" si="4"/>
        <v>0</v>
      </c>
      <c r="O108" s="122">
        <f t="shared" si="5"/>
        <v>10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3</v>
      </c>
      <c r="K112" s="158">
        <v>0</v>
      </c>
      <c r="L112" s="122">
        <v>3</v>
      </c>
      <c r="M112" s="123">
        <f t="shared" si="3"/>
        <v>3</v>
      </c>
      <c r="N112" s="123">
        <f t="shared" si="4"/>
        <v>0</v>
      </c>
      <c r="O112" s="122">
        <f t="shared" si="5"/>
        <v>3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3</v>
      </c>
      <c r="K113" s="158">
        <v>0</v>
      </c>
      <c r="L113" s="122">
        <v>3</v>
      </c>
      <c r="M113" s="123">
        <f t="shared" si="3"/>
        <v>3</v>
      </c>
      <c r="N113" s="123">
        <f t="shared" si="4"/>
        <v>0</v>
      </c>
      <c r="O113" s="122">
        <f t="shared" si="5"/>
        <v>3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341</v>
      </c>
      <c r="K261" s="116">
        <v>0</v>
      </c>
      <c r="L261" s="116">
        <v>341</v>
      </c>
      <c r="M261" s="116">
        <f t="shared" si="9"/>
        <v>341</v>
      </c>
      <c r="N261" s="116">
        <f t="shared" si="10"/>
        <v>0</v>
      </c>
      <c r="O261" s="116">
        <f t="shared" si="11"/>
        <v>341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597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598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140</v>
      </c>
      <c r="K63" s="168">
        <v>0</v>
      </c>
      <c r="L63" s="169">
        <v>140</v>
      </c>
      <c r="M63" s="168">
        <f t="shared" si="0"/>
        <v>140</v>
      </c>
      <c r="N63" s="168">
        <f t="shared" si="1"/>
        <v>0</v>
      </c>
      <c r="O63" s="169">
        <f t="shared" si="2"/>
        <v>140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140</v>
      </c>
      <c r="K64" s="158">
        <v>0</v>
      </c>
      <c r="L64" s="125">
        <v>140</v>
      </c>
      <c r="M64" s="123">
        <f t="shared" si="0"/>
        <v>140</v>
      </c>
      <c r="N64" s="123">
        <f t="shared" si="1"/>
        <v>0</v>
      </c>
      <c r="O64" s="122">
        <f t="shared" si="2"/>
        <v>140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140</v>
      </c>
      <c r="K261" s="116">
        <v>0</v>
      </c>
      <c r="L261" s="116">
        <v>140</v>
      </c>
      <c r="M261" s="116">
        <f t="shared" si="9"/>
        <v>140</v>
      </c>
      <c r="N261" s="116">
        <f t="shared" si="10"/>
        <v>0</v>
      </c>
      <c r="O261" s="116">
        <f t="shared" si="11"/>
        <v>140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599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600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22</v>
      </c>
      <c r="K63" s="168">
        <v>0</v>
      </c>
      <c r="L63" s="169">
        <v>22</v>
      </c>
      <c r="M63" s="168">
        <f t="shared" si="0"/>
        <v>22</v>
      </c>
      <c r="N63" s="168">
        <f t="shared" si="1"/>
        <v>0</v>
      </c>
      <c r="O63" s="169">
        <f t="shared" si="2"/>
        <v>22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22</v>
      </c>
      <c r="K64" s="158">
        <v>0</v>
      </c>
      <c r="L64" s="125">
        <v>22</v>
      </c>
      <c r="M64" s="123">
        <f t="shared" si="0"/>
        <v>22</v>
      </c>
      <c r="N64" s="123">
        <f t="shared" si="1"/>
        <v>0</v>
      </c>
      <c r="O64" s="122">
        <f t="shared" si="2"/>
        <v>22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395</v>
      </c>
      <c r="K69" s="168">
        <v>0</v>
      </c>
      <c r="L69" s="169">
        <v>395</v>
      </c>
      <c r="M69" s="168">
        <f t="shared" si="0"/>
        <v>395</v>
      </c>
      <c r="N69" s="168">
        <f t="shared" si="1"/>
        <v>0</v>
      </c>
      <c r="O69" s="169">
        <f t="shared" si="2"/>
        <v>395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215</v>
      </c>
      <c r="K70" s="157">
        <v>0</v>
      </c>
      <c r="L70" s="122">
        <v>215</v>
      </c>
      <c r="M70" s="123">
        <f t="shared" si="0"/>
        <v>215</v>
      </c>
      <c r="N70" s="123">
        <f t="shared" si="1"/>
        <v>0</v>
      </c>
      <c r="O70" s="122">
        <f t="shared" si="2"/>
        <v>215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151</v>
      </c>
      <c r="K71" s="158">
        <v>0</v>
      </c>
      <c r="L71" s="122">
        <v>151</v>
      </c>
      <c r="M71" s="123">
        <f t="shared" si="0"/>
        <v>151</v>
      </c>
      <c r="N71" s="123">
        <f t="shared" si="1"/>
        <v>0</v>
      </c>
      <c r="O71" s="122">
        <f t="shared" si="2"/>
        <v>151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29</v>
      </c>
      <c r="K72" s="158">
        <v>0</v>
      </c>
      <c r="L72" s="122">
        <v>29</v>
      </c>
      <c r="M72" s="123">
        <f t="shared" si="0"/>
        <v>29</v>
      </c>
      <c r="N72" s="123">
        <f t="shared" si="1"/>
        <v>0</v>
      </c>
      <c r="O72" s="122">
        <f t="shared" si="2"/>
        <v>29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45</v>
      </c>
      <c r="K73" s="168">
        <v>0</v>
      </c>
      <c r="L73" s="169">
        <v>45</v>
      </c>
      <c r="M73" s="168">
        <f t="shared" si="0"/>
        <v>45</v>
      </c>
      <c r="N73" s="168">
        <f t="shared" si="1"/>
        <v>0</v>
      </c>
      <c r="O73" s="169">
        <f t="shared" si="2"/>
        <v>45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45</v>
      </c>
      <c r="K74" s="158">
        <v>0</v>
      </c>
      <c r="L74" s="122">
        <v>45</v>
      </c>
      <c r="M74" s="123">
        <f t="shared" ref="M74:M137" si="3">D74+G74+J74</f>
        <v>45</v>
      </c>
      <c r="N74" s="123">
        <f t="shared" ref="N74:N137" si="4">E74+H74+K74</f>
        <v>0</v>
      </c>
      <c r="O74" s="122">
        <f t="shared" ref="O74:O137" si="5">M74+N74</f>
        <v>45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462</v>
      </c>
      <c r="K261" s="116">
        <v>0</v>
      </c>
      <c r="L261" s="116">
        <v>462</v>
      </c>
      <c r="M261" s="116">
        <f t="shared" si="9"/>
        <v>462</v>
      </c>
      <c r="N261" s="116">
        <f t="shared" si="10"/>
        <v>0</v>
      </c>
      <c r="O261" s="116">
        <f t="shared" si="11"/>
        <v>462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601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602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58</v>
      </c>
      <c r="K73" s="168">
        <v>0</v>
      </c>
      <c r="L73" s="169">
        <v>58</v>
      </c>
      <c r="M73" s="168">
        <f t="shared" si="0"/>
        <v>58</v>
      </c>
      <c r="N73" s="168">
        <f t="shared" si="1"/>
        <v>0</v>
      </c>
      <c r="O73" s="169">
        <f t="shared" si="2"/>
        <v>58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43</v>
      </c>
      <c r="K74" s="158">
        <v>0</v>
      </c>
      <c r="L74" s="122">
        <v>43</v>
      </c>
      <c r="M74" s="123">
        <f t="shared" ref="M74:M137" si="3">D74+G74+J74</f>
        <v>43</v>
      </c>
      <c r="N74" s="123">
        <f t="shared" ref="N74:N137" si="4">E74+H74+K74</f>
        <v>0</v>
      </c>
      <c r="O74" s="122">
        <f t="shared" ref="O74:O137" si="5">M74+N74</f>
        <v>43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15</v>
      </c>
      <c r="K75" s="122">
        <v>0</v>
      </c>
      <c r="L75" s="125">
        <v>15</v>
      </c>
      <c r="M75" s="125">
        <f t="shared" si="3"/>
        <v>15</v>
      </c>
      <c r="N75" s="125">
        <f t="shared" si="4"/>
        <v>0</v>
      </c>
      <c r="O75" s="125">
        <f t="shared" si="5"/>
        <v>15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5</v>
      </c>
      <c r="K172" s="168">
        <v>0</v>
      </c>
      <c r="L172" s="169">
        <v>5</v>
      </c>
      <c r="M172" s="168">
        <f t="shared" si="6"/>
        <v>5</v>
      </c>
      <c r="N172" s="168">
        <f t="shared" si="7"/>
        <v>0</v>
      </c>
      <c r="O172" s="169">
        <f t="shared" si="8"/>
        <v>5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5</v>
      </c>
      <c r="K176" s="122">
        <v>0</v>
      </c>
      <c r="L176" s="122">
        <v>5</v>
      </c>
      <c r="M176" s="123">
        <f t="shared" si="6"/>
        <v>5</v>
      </c>
      <c r="N176" s="123">
        <f t="shared" si="7"/>
        <v>0</v>
      </c>
      <c r="O176" s="122">
        <f t="shared" si="8"/>
        <v>5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1</v>
      </c>
      <c r="K184" s="168">
        <v>0</v>
      </c>
      <c r="L184" s="169">
        <v>1</v>
      </c>
      <c r="M184" s="168">
        <f t="shared" si="6"/>
        <v>1</v>
      </c>
      <c r="N184" s="168">
        <f t="shared" si="7"/>
        <v>0</v>
      </c>
      <c r="O184" s="169">
        <f t="shared" si="8"/>
        <v>1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1</v>
      </c>
      <c r="K187" s="158">
        <v>0</v>
      </c>
      <c r="L187" s="122">
        <v>1</v>
      </c>
      <c r="M187" s="123">
        <f t="shared" si="6"/>
        <v>1</v>
      </c>
      <c r="N187" s="123">
        <f t="shared" si="7"/>
        <v>0</v>
      </c>
      <c r="O187" s="122">
        <f t="shared" si="8"/>
        <v>1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64</v>
      </c>
      <c r="K261" s="116">
        <v>0</v>
      </c>
      <c r="L261" s="116">
        <v>64</v>
      </c>
      <c r="M261" s="116">
        <f t="shared" si="9"/>
        <v>64</v>
      </c>
      <c r="N261" s="116">
        <f t="shared" si="10"/>
        <v>0</v>
      </c>
      <c r="O261" s="116">
        <f t="shared" si="11"/>
        <v>64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603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604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40</v>
      </c>
      <c r="K83" s="168">
        <v>0</v>
      </c>
      <c r="L83" s="169">
        <v>40</v>
      </c>
      <c r="M83" s="168">
        <f t="shared" si="3"/>
        <v>40</v>
      </c>
      <c r="N83" s="168">
        <f t="shared" si="4"/>
        <v>0</v>
      </c>
      <c r="O83" s="169">
        <f t="shared" si="5"/>
        <v>40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10</v>
      </c>
      <c r="K122" s="122">
        <v>0</v>
      </c>
      <c r="L122" s="122">
        <v>10</v>
      </c>
      <c r="M122" s="123">
        <f t="shared" si="3"/>
        <v>10</v>
      </c>
      <c r="N122" s="123">
        <f t="shared" si="4"/>
        <v>0</v>
      </c>
      <c r="O122" s="122">
        <f t="shared" si="5"/>
        <v>10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10</v>
      </c>
      <c r="K124" s="122">
        <v>0</v>
      </c>
      <c r="L124" s="122">
        <v>10</v>
      </c>
      <c r="M124" s="123">
        <f t="shared" si="3"/>
        <v>10</v>
      </c>
      <c r="N124" s="123">
        <f t="shared" si="4"/>
        <v>0</v>
      </c>
      <c r="O124" s="122">
        <f t="shared" si="5"/>
        <v>10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10</v>
      </c>
      <c r="K125" s="122">
        <v>0</v>
      </c>
      <c r="L125" s="122">
        <v>10</v>
      </c>
      <c r="M125" s="123">
        <f t="shared" si="3"/>
        <v>10</v>
      </c>
      <c r="N125" s="123">
        <f t="shared" si="4"/>
        <v>0</v>
      </c>
      <c r="O125" s="122">
        <f t="shared" si="5"/>
        <v>10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10</v>
      </c>
      <c r="K126" s="122">
        <v>0</v>
      </c>
      <c r="L126" s="122">
        <v>10</v>
      </c>
      <c r="M126" s="123">
        <f t="shared" si="3"/>
        <v>10</v>
      </c>
      <c r="N126" s="123">
        <f t="shared" si="4"/>
        <v>0</v>
      </c>
      <c r="O126" s="122">
        <f t="shared" si="5"/>
        <v>10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40</v>
      </c>
      <c r="K261" s="116">
        <v>0</v>
      </c>
      <c r="L261" s="116">
        <v>40</v>
      </c>
      <c r="M261" s="116">
        <f t="shared" si="9"/>
        <v>40</v>
      </c>
      <c r="N261" s="116">
        <f t="shared" si="10"/>
        <v>0</v>
      </c>
      <c r="O261" s="116">
        <f t="shared" si="11"/>
        <v>40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605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606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499</v>
      </c>
      <c r="K146" s="168">
        <v>0</v>
      </c>
      <c r="L146" s="169">
        <v>499</v>
      </c>
      <c r="M146" s="168">
        <f t="shared" si="6"/>
        <v>499</v>
      </c>
      <c r="N146" s="168">
        <f t="shared" si="7"/>
        <v>0</v>
      </c>
      <c r="O146" s="169">
        <f t="shared" si="8"/>
        <v>499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103</v>
      </c>
      <c r="K147" s="158">
        <v>0</v>
      </c>
      <c r="L147" s="122">
        <v>103</v>
      </c>
      <c r="M147" s="123">
        <f t="shared" si="6"/>
        <v>103</v>
      </c>
      <c r="N147" s="123">
        <f t="shared" si="7"/>
        <v>0</v>
      </c>
      <c r="O147" s="122">
        <f t="shared" si="8"/>
        <v>103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50</v>
      </c>
      <c r="K148" s="158">
        <v>0</v>
      </c>
      <c r="L148" s="122">
        <v>50</v>
      </c>
      <c r="M148" s="123">
        <f t="shared" si="6"/>
        <v>50</v>
      </c>
      <c r="N148" s="123">
        <f t="shared" si="7"/>
        <v>0</v>
      </c>
      <c r="O148" s="122">
        <f t="shared" si="8"/>
        <v>50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50</v>
      </c>
      <c r="K150" s="158">
        <v>0</v>
      </c>
      <c r="L150" s="122">
        <v>50</v>
      </c>
      <c r="M150" s="123">
        <f t="shared" si="6"/>
        <v>50</v>
      </c>
      <c r="N150" s="123">
        <f t="shared" si="7"/>
        <v>0</v>
      </c>
      <c r="O150" s="122">
        <f t="shared" si="8"/>
        <v>50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15</v>
      </c>
      <c r="K151" s="158">
        <v>0</v>
      </c>
      <c r="L151" s="122">
        <v>15</v>
      </c>
      <c r="M151" s="123">
        <f t="shared" si="6"/>
        <v>15</v>
      </c>
      <c r="N151" s="123">
        <f t="shared" si="7"/>
        <v>0</v>
      </c>
      <c r="O151" s="122">
        <f t="shared" si="8"/>
        <v>15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1</v>
      </c>
      <c r="K152" s="158">
        <v>0</v>
      </c>
      <c r="L152" s="122">
        <v>1</v>
      </c>
      <c r="M152" s="123">
        <f t="shared" si="6"/>
        <v>1</v>
      </c>
      <c r="N152" s="123">
        <f t="shared" si="7"/>
        <v>0</v>
      </c>
      <c r="O152" s="122">
        <f t="shared" si="8"/>
        <v>1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160</v>
      </c>
      <c r="K153" s="158">
        <v>0</v>
      </c>
      <c r="L153" s="122">
        <v>160</v>
      </c>
      <c r="M153" s="123">
        <f t="shared" si="6"/>
        <v>160</v>
      </c>
      <c r="N153" s="123">
        <f t="shared" si="7"/>
        <v>0</v>
      </c>
      <c r="O153" s="122">
        <f t="shared" si="8"/>
        <v>160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120</v>
      </c>
      <c r="K154" s="158">
        <v>0</v>
      </c>
      <c r="L154" s="122">
        <v>120</v>
      </c>
      <c r="M154" s="123">
        <f t="shared" si="6"/>
        <v>120</v>
      </c>
      <c r="N154" s="123">
        <f t="shared" si="7"/>
        <v>0</v>
      </c>
      <c r="O154" s="122">
        <f t="shared" si="8"/>
        <v>120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499</v>
      </c>
      <c r="K261" s="116">
        <v>0</v>
      </c>
      <c r="L261" s="116">
        <v>499</v>
      </c>
      <c r="M261" s="116">
        <f t="shared" si="9"/>
        <v>499</v>
      </c>
      <c r="N261" s="116">
        <f t="shared" si="10"/>
        <v>0</v>
      </c>
      <c r="O261" s="116">
        <f t="shared" si="11"/>
        <v>499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607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608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10</v>
      </c>
      <c r="K24" s="168">
        <v>0</v>
      </c>
      <c r="L24" s="169">
        <v>10</v>
      </c>
      <c r="M24" s="168">
        <f t="shared" si="0"/>
        <v>10</v>
      </c>
      <c r="N24" s="168">
        <f t="shared" si="1"/>
        <v>0</v>
      </c>
      <c r="O24" s="169">
        <f t="shared" si="2"/>
        <v>10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10</v>
      </c>
      <c r="K25" s="122">
        <v>0</v>
      </c>
      <c r="L25" s="122">
        <v>10</v>
      </c>
      <c r="M25" s="123">
        <f t="shared" si="0"/>
        <v>10</v>
      </c>
      <c r="N25" s="123">
        <f t="shared" si="1"/>
        <v>0</v>
      </c>
      <c r="O25" s="122">
        <f t="shared" si="2"/>
        <v>10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213</v>
      </c>
      <c r="K66" s="168">
        <v>0</v>
      </c>
      <c r="L66" s="169">
        <v>213</v>
      </c>
      <c r="M66" s="168">
        <f t="shared" si="0"/>
        <v>213</v>
      </c>
      <c r="N66" s="168">
        <f t="shared" si="1"/>
        <v>0</v>
      </c>
      <c r="O66" s="169">
        <f t="shared" si="2"/>
        <v>213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183</v>
      </c>
      <c r="K67" s="158">
        <v>0</v>
      </c>
      <c r="L67" s="125">
        <v>183</v>
      </c>
      <c r="M67" s="125">
        <f t="shared" si="0"/>
        <v>183</v>
      </c>
      <c r="N67" s="125">
        <f t="shared" si="1"/>
        <v>0</v>
      </c>
      <c r="O67" s="125">
        <f t="shared" si="2"/>
        <v>183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30</v>
      </c>
      <c r="K68" s="158">
        <v>0</v>
      </c>
      <c r="L68" s="122">
        <v>30</v>
      </c>
      <c r="M68" s="123">
        <f t="shared" si="0"/>
        <v>30</v>
      </c>
      <c r="N68" s="123">
        <f t="shared" si="1"/>
        <v>0</v>
      </c>
      <c r="O68" s="122">
        <f t="shared" si="2"/>
        <v>30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223</v>
      </c>
      <c r="K261" s="116">
        <v>0</v>
      </c>
      <c r="L261" s="116">
        <v>223</v>
      </c>
      <c r="M261" s="116">
        <f t="shared" si="9"/>
        <v>223</v>
      </c>
      <c r="N261" s="116">
        <f t="shared" si="10"/>
        <v>0</v>
      </c>
      <c r="O261" s="116">
        <f t="shared" si="11"/>
        <v>223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609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610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1</v>
      </c>
      <c r="K73" s="168">
        <v>0</v>
      </c>
      <c r="L73" s="169">
        <v>1</v>
      </c>
      <c r="M73" s="168">
        <f t="shared" si="0"/>
        <v>1</v>
      </c>
      <c r="N73" s="168">
        <f t="shared" si="1"/>
        <v>0</v>
      </c>
      <c r="O73" s="169">
        <f t="shared" si="2"/>
        <v>1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1</v>
      </c>
      <c r="K74" s="158">
        <v>0</v>
      </c>
      <c r="L74" s="122">
        <v>1</v>
      </c>
      <c r="M74" s="123">
        <f t="shared" ref="M74:M137" si="3">D74+G74+J74</f>
        <v>1</v>
      </c>
      <c r="N74" s="123">
        <f t="shared" ref="N74:N137" si="4">E74+H74+K74</f>
        <v>0</v>
      </c>
      <c r="O74" s="122">
        <f t="shared" ref="O74:O137" si="5">M74+N74</f>
        <v>1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2</v>
      </c>
      <c r="K160" s="168">
        <v>0</v>
      </c>
      <c r="L160" s="169">
        <v>2</v>
      </c>
      <c r="M160" s="168">
        <f t="shared" si="6"/>
        <v>2</v>
      </c>
      <c r="N160" s="168">
        <f t="shared" si="7"/>
        <v>0</v>
      </c>
      <c r="O160" s="169">
        <f t="shared" si="8"/>
        <v>2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2</v>
      </c>
      <c r="K161" s="158">
        <v>0</v>
      </c>
      <c r="L161" s="122">
        <v>2</v>
      </c>
      <c r="M161" s="123">
        <f t="shared" si="6"/>
        <v>2</v>
      </c>
      <c r="N161" s="123">
        <f t="shared" si="7"/>
        <v>0</v>
      </c>
      <c r="O161" s="122">
        <f t="shared" si="8"/>
        <v>2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2</v>
      </c>
      <c r="K172" s="168">
        <v>0</v>
      </c>
      <c r="L172" s="169">
        <v>2</v>
      </c>
      <c r="M172" s="168">
        <f t="shared" si="6"/>
        <v>2</v>
      </c>
      <c r="N172" s="168">
        <f t="shared" si="7"/>
        <v>0</v>
      </c>
      <c r="O172" s="169">
        <f t="shared" si="8"/>
        <v>2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2</v>
      </c>
      <c r="K176" s="122">
        <v>0</v>
      </c>
      <c r="L176" s="122">
        <v>2</v>
      </c>
      <c r="M176" s="123">
        <f t="shared" si="6"/>
        <v>2</v>
      </c>
      <c r="N176" s="123">
        <f t="shared" si="7"/>
        <v>0</v>
      </c>
      <c r="O176" s="122">
        <f t="shared" si="8"/>
        <v>2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106</v>
      </c>
      <c r="K211" s="168">
        <v>0</v>
      </c>
      <c r="L211" s="169">
        <v>106</v>
      </c>
      <c r="M211" s="168">
        <f t="shared" si="9"/>
        <v>106</v>
      </c>
      <c r="N211" s="168">
        <f t="shared" si="10"/>
        <v>0</v>
      </c>
      <c r="O211" s="169">
        <f t="shared" si="11"/>
        <v>106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5</v>
      </c>
      <c r="K223" s="158">
        <v>0</v>
      </c>
      <c r="L223" s="122">
        <v>5</v>
      </c>
      <c r="M223" s="123">
        <f t="shared" si="9"/>
        <v>5</v>
      </c>
      <c r="N223" s="123">
        <f t="shared" si="10"/>
        <v>0</v>
      </c>
      <c r="O223" s="122">
        <f t="shared" si="11"/>
        <v>5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6</v>
      </c>
      <c r="K224" s="158">
        <v>0</v>
      </c>
      <c r="L224" s="122">
        <v>6</v>
      </c>
      <c r="M224" s="123">
        <f t="shared" si="9"/>
        <v>6</v>
      </c>
      <c r="N224" s="123">
        <f t="shared" si="10"/>
        <v>0</v>
      </c>
      <c r="O224" s="122">
        <f t="shared" si="11"/>
        <v>6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7</v>
      </c>
      <c r="K225" s="158">
        <v>0</v>
      </c>
      <c r="L225" s="122">
        <v>7</v>
      </c>
      <c r="M225" s="123">
        <f t="shared" si="9"/>
        <v>7</v>
      </c>
      <c r="N225" s="123">
        <f t="shared" si="10"/>
        <v>0</v>
      </c>
      <c r="O225" s="122">
        <f t="shared" si="11"/>
        <v>7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15</v>
      </c>
      <c r="K226" s="158">
        <v>0</v>
      </c>
      <c r="L226" s="122">
        <v>15</v>
      </c>
      <c r="M226" s="123">
        <f t="shared" si="9"/>
        <v>15</v>
      </c>
      <c r="N226" s="123">
        <f t="shared" si="10"/>
        <v>0</v>
      </c>
      <c r="O226" s="122">
        <f t="shared" si="11"/>
        <v>15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20</v>
      </c>
      <c r="K227" s="158">
        <v>0</v>
      </c>
      <c r="L227" s="122">
        <v>20</v>
      </c>
      <c r="M227" s="123">
        <f t="shared" si="9"/>
        <v>20</v>
      </c>
      <c r="N227" s="123">
        <f t="shared" si="10"/>
        <v>0</v>
      </c>
      <c r="O227" s="122">
        <f t="shared" si="11"/>
        <v>20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3</v>
      </c>
      <c r="K228" s="158">
        <v>0</v>
      </c>
      <c r="L228" s="122">
        <v>3</v>
      </c>
      <c r="M228" s="123">
        <f t="shared" si="9"/>
        <v>3</v>
      </c>
      <c r="N228" s="123">
        <f t="shared" si="10"/>
        <v>0</v>
      </c>
      <c r="O228" s="122">
        <f t="shared" si="11"/>
        <v>3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18</v>
      </c>
      <c r="K229" s="158">
        <v>0</v>
      </c>
      <c r="L229" s="122">
        <v>18</v>
      </c>
      <c r="M229" s="123">
        <f t="shared" si="9"/>
        <v>18</v>
      </c>
      <c r="N229" s="123">
        <f t="shared" si="10"/>
        <v>0</v>
      </c>
      <c r="O229" s="122">
        <f t="shared" si="11"/>
        <v>18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5</v>
      </c>
      <c r="K230" s="158">
        <v>0</v>
      </c>
      <c r="L230" s="122">
        <v>5</v>
      </c>
      <c r="M230" s="123">
        <f t="shared" si="9"/>
        <v>5</v>
      </c>
      <c r="N230" s="123">
        <f t="shared" si="10"/>
        <v>0</v>
      </c>
      <c r="O230" s="122">
        <f t="shared" si="11"/>
        <v>5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15</v>
      </c>
      <c r="K231" s="158">
        <v>0</v>
      </c>
      <c r="L231" s="122">
        <v>15</v>
      </c>
      <c r="M231" s="123">
        <f t="shared" si="9"/>
        <v>15</v>
      </c>
      <c r="N231" s="123">
        <f t="shared" si="10"/>
        <v>0</v>
      </c>
      <c r="O231" s="122">
        <f t="shared" si="11"/>
        <v>15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10</v>
      </c>
      <c r="K232" s="158">
        <v>0</v>
      </c>
      <c r="L232" s="122">
        <v>10</v>
      </c>
      <c r="M232" s="123">
        <f t="shared" si="9"/>
        <v>10</v>
      </c>
      <c r="N232" s="123">
        <f t="shared" si="10"/>
        <v>0</v>
      </c>
      <c r="O232" s="122">
        <f t="shared" si="11"/>
        <v>10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2</v>
      </c>
      <c r="K233" s="158">
        <v>0</v>
      </c>
      <c r="L233" s="122">
        <v>2</v>
      </c>
      <c r="M233" s="123">
        <f t="shared" si="9"/>
        <v>2</v>
      </c>
      <c r="N233" s="123">
        <f t="shared" si="10"/>
        <v>0</v>
      </c>
      <c r="O233" s="122">
        <f t="shared" si="11"/>
        <v>2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111</v>
      </c>
      <c r="K261" s="116">
        <v>0</v>
      </c>
      <c r="L261" s="116">
        <v>111</v>
      </c>
      <c r="M261" s="116">
        <f t="shared" si="9"/>
        <v>111</v>
      </c>
      <c r="N261" s="116">
        <f t="shared" si="10"/>
        <v>0</v>
      </c>
      <c r="O261" s="116">
        <f t="shared" si="11"/>
        <v>111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611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612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37</v>
      </c>
      <c r="K63" s="168">
        <v>0</v>
      </c>
      <c r="L63" s="169">
        <v>37</v>
      </c>
      <c r="M63" s="168">
        <f t="shared" si="0"/>
        <v>37</v>
      </c>
      <c r="N63" s="168">
        <f t="shared" si="1"/>
        <v>0</v>
      </c>
      <c r="O63" s="169">
        <f t="shared" si="2"/>
        <v>37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16</v>
      </c>
      <c r="K64" s="158">
        <v>0</v>
      </c>
      <c r="L64" s="125">
        <v>16</v>
      </c>
      <c r="M64" s="123">
        <f t="shared" si="0"/>
        <v>16</v>
      </c>
      <c r="N64" s="123">
        <f t="shared" si="1"/>
        <v>0</v>
      </c>
      <c r="O64" s="122">
        <f t="shared" si="2"/>
        <v>16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21</v>
      </c>
      <c r="K65" s="158">
        <v>0</v>
      </c>
      <c r="L65" s="122">
        <v>21</v>
      </c>
      <c r="M65" s="123">
        <f t="shared" si="0"/>
        <v>21</v>
      </c>
      <c r="N65" s="123">
        <f t="shared" si="1"/>
        <v>0</v>
      </c>
      <c r="O65" s="122">
        <f t="shared" si="2"/>
        <v>21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113</v>
      </c>
      <c r="K162" s="168">
        <v>0</v>
      </c>
      <c r="L162" s="169">
        <v>113</v>
      </c>
      <c r="M162" s="168">
        <f t="shared" si="6"/>
        <v>113</v>
      </c>
      <c r="N162" s="168">
        <f t="shared" si="7"/>
        <v>0</v>
      </c>
      <c r="O162" s="169">
        <f t="shared" si="8"/>
        <v>113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5</v>
      </c>
      <c r="K163" s="158">
        <v>0</v>
      </c>
      <c r="L163" s="122">
        <v>5</v>
      </c>
      <c r="M163" s="123">
        <f t="shared" si="6"/>
        <v>5</v>
      </c>
      <c r="N163" s="123">
        <f t="shared" si="7"/>
        <v>0</v>
      </c>
      <c r="O163" s="122">
        <f t="shared" si="8"/>
        <v>5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108</v>
      </c>
      <c r="K165" s="158">
        <v>0</v>
      </c>
      <c r="L165" s="122">
        <v>108</v>
      </c>
      <c r="M165" s="123">
        <f t="shared" si="6"/>
        <v>108</v>
      </c>
      <c r="N165" s="123">
        <f t="shared" si="7"/>
        <v>0</v>
      </c>
      <c r="O165" s="122">
        <f t="shared" si="8"/>
        <v>108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150</v>
      </c>
      <c r="K261" s="116">
        <v>0</v>
      </c>
      <c r="L261" s="116">
        <v>150</v>
      </c>
      <c r="M261" s="116">
        <f t="shared" si="9"/>
        <v>150</v>
      </c>
      <c r="N261" s="116">
        <f t="shared" si="10"/>
        <v>0</v>
      </c>
      <c r="O261" s="116">
        <f t="shared" si="11"/>
        <v>150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613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614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0</v>
      </c>
      <c r="L261" s="116">
        <v>0</v>
      </c>
      <c r="M261" s="116">
        <f t="shared" si="9"/>
        <v>0</v>
      </c>
      <c r="N261" s="116">
        <f t="shared" si="10"/>
        <v>0</v>
      </c>
      <c r="O261" s="116">
        <f t="shared" si="11"/>
        <v>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615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616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126</v>
      </c>
      <c r="K177" s="168">
        <v>0</v>
      </c>
      <c r="L177" s="169">
        <v>126</v>
      </c>
      <c r="M177" s="168">
        <f t="shared" si="6"/>
        <v>126</v>
      </c>
      <c r="N177" s="168">
        <f t="shared" si="7"/>
        <v>0</v>
      </c>
      <c r="O177" s="169">
        <f t="shared" si="8"/>
        <v>126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9</v>
      </c>
      <c r="K178" s="122">
        <v>0</v>
      </c>
      <c r="L178" s="122">
        <v>9</v>
      </c>
      <c r="M178" s="123">
        <f t="shared" si="6"/>
        <v>9</v>
      </c>
      <c r="N178" s="123">
        <f t="shared" si="7"/>
        <v>0</v>
      </c>
      <c r="O178" s="122">
        <f t="shared" si="8"/>
        <v>9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48</v>
      </c>
      <c r="K179" s="158">
        <v>0</v>
      </c>
      <c r="L179" s="122">
        <v>48</v>
      </c>
      <c r="M179" s="123">
        <f t="shared" si="6"/>
        <v>48</v>
      </c>
      <c r="N179" s="123">
        <f t="shared" si="7"/>
        <v>0</v>
      </c>
      <c r="O179" s="122">
        <f t="shared" si="8"/>
        <v>48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14</v>
      </c>
      <c r="K180" s="158">
        <v>0</v>
      </c>
      <c r="L180" s="122">
        <v>14</v>
      </c>
      <c r="M180" s="123">
        <f t="shared" si="6"/>
        <v>14</v>
      </c>
      <c r="N180" s="123">
        <f t="shared" si="7"/>
        <v>0</v>
      </c>
      <c r="O180" s="122">
        <f t="shared" si="8"/>
        <v>14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26</v>
      </c>
      <c r="K181" s="158">
        <v>0</v>
      </c>
      <c r="L181" s="122">
        <v>26</v>
      </c>
      <c r="M181" s="123">
        <f t="shared" si="6"/>
        <v>26</v>
      </c>
      <c r="N181" s="123">
        <f t="shared" si="7"/>
        <v>0</v>
      </c>
      <c r="O181" s="122">
        <f t="shared" si="8"/>
        <v>26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15</v>
      </c>
      <c r="K182" s="158">
        <v>0</v>
      </c>
      <c r="L182" s="122">
        <v>15</v>
      </c>
      <c r="M182" s="123">
        <f t="shared" si="6"/>
        <v>15</v>
      </c>
      <c r="N182" s="123">
        <f t="shared" si="7"/>
        <v>0</v>
      </c>
      <c r="O182" s="122">
        <f t="shared" si="8"/>
        <v>15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14</v>
      </c>
      <c r="K183" s="158">
        <v>0</v>
      </c>
      <c r="L183" s="122">
        <v>14</v>
      </c>
      <c r="M183" s="123">
        <f t="shared" si="6"/>
        <v>14</v>
      </c>
      <c r="N183" s="123">
        <f t="shared" si="7"/>
        <v>0</v>
      </c>
      <c r="O183" s="122">
        <f t="shared" si="8"/>
        <v>14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126</v>
      </c>
      <c r="K261" s="116">
        <v>0</v>
      </c>
      <c r="L261" s="116">
        <v>126</v>
      </c>
      <c r="M261" s="116">
        <f t="shared" si="9"/>
        <v>126</v>
      </c>
      <c r="N261" s="116">
        <f t="shared" si="10"/>
        <v>0</v>
      </c>
      <c r="O261" s="116">
        <f t="shared" si="11"/>
        <v>126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617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618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1</v>
      </c>
      <c r="K49" s="168">
        <v>0</v>
      </c>
      <c r="L49" s="169">
        <v>1</v>
      </c>
      <c r="M49" s="168">
        <f t="shared" si="0"/>
        <v>1</v>
      </c>
      <c r="N49" s="168">
        <f t="shared" si="1"/>
        <v>0</v>
      </c>
      <c r="O49" s="169">
        <f t="shared" si="2"/>
        <v>1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1</v>
      </c>
      <c r="K51" s="158">
        <v>0</v>
      </c>
      <c r="L51" s="122">
        <v>1</v>
      </c>
      <c r="M51" s="123">
        <f t="shared" si="0"/>
        <v>1</v>
      </c>
      <c r="N51" s="123">
        <f t="shared" si="1"/>
        <v>0</v>
      </c>
      <c r="O51" s="122">
        <f t="shared" si="2"/>
        <v>1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52</v>
      </c>
      <c r="K184" s="168">
        <v>0</v>
      </c>
      <c r="L184" s="169">
        <v>52</v>
      </c>
      <c r="M184" s="168">
        <f t="shared" si="6"/>
        <v>52</v>
      </c>
      <c r="N184" s="168">
        <f t="shared" si="7"/>
        <v>0</v>
      </c>
      <c r="O184" s="169">
        <f t="shared" si="8"/>
        <v>52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5</v>
      </c>
      <c r="K186" s="158">
        <v>0</v>
      </c>
      <c r="L186" s="122">
        <v>5</v>
      </c>
      <c r="M186" s="123">
        <f t="shared" si="6"/>
        <v>5</v>
      </c>
      <c r="N186" s="123">
        <f t="shared" si="7"/>
        <v>0</v>
      </c>
      <c r="O186" s="122">
        <f t="shared" si="8"/>
        <v>5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47</v>
      </c>
      <c r="K187" s="158">
        <v>0</v>
      </c>
      <c r="L187" s="122">
        <v>47</v>
      </c>
      <c r="M187" s="123">
        <f t="shared" si="6"/>
        <v>47</v>
      </c>
      <c r="N187" s="123">
        <f t="shared" si="7"/>
        <v>0</v>
      </c>
      <c r="O187" s="122">
        <f t="shared" si="8"/>
        <v>47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53</v>
      </c>
      <c r="K261" s="116">
        <v>0</v>
      </c>
      <c r="L261" s="116">
        <v>53</v>
      </c>
      <c r="M261" s="116">
        <f t="shared" si="9"/>
        <v>53</v>
      </c>
      <c r="N261" s="116">
        <f t="shared" si="10"/>
        <v>0</v>
      </c>
      <c r="O261" s="116">
        <f t="shared" si="11"/>
        <v>53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79" t="s">
        <v>560</v>
      </c>
      <c r="E1" s="279"/>
      <c r="F1" s="279"/>
      <c r="G1" s="279"/>
      <c r="H1" s="279"/>
      <c r="I1" s="279"/>
      <c r="J1" s="279"/>
      <c r="K1" s="279"/>
      <c r="L1" s="181"/>
      <c r="M1" s="181"/>
      <c r="N1" s="280"/>
      <c r="O1" s="280"/>
    </row>
    <row r="2" spans="1:15">
      <c r="A2" s="103"/>
      <c r="B2" s="103"/>
      <c r="C2" s="127" t="s">
        <v>98</v>
      </c>
      <c r="D2" s="281" t="s">
        <v>100</v>
      </c>
      <c r="E2" s="281"/>
      <c r="F2" s="281"/>
      <c r="G2" s="281"/>
      <c r="H2" s="281"/>
      <c r="I2" s="281"/>
      <c r="J2" s="281"/>
      <c r="K2" s="281"/>
      <c r="L2" s="281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2" t="s">
        <v>138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>
      <c r="A5" s="108" t="s">
        <v>146</v>
      </c>
      <c r="B5" s="108"/>
      <c r="C5" s="114"/>
      <c r="D5" s="111" t="s">
        <v>311</v>
      </c>
      <c r="E5" s="283" t="s">
        <v>619</v>
      </c>
      <c r="F5" s="283"/>
      <c r="G5" s="283"/>
      <c r="H5" s="283"/>
      <c r="I5" s="283"/>
      <c r="J5" s="283"/>
      <c r="K5" s="283"/>
      <c r="L5" s="283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3" t="s">
        <v>620</v>
      </c>
      <c r="F6" s="283"/>
      <c r="G6" s="283"/>
      <c r="H6" s="283"/>
      <c r="I6" s="283"/>
      <c r="J6" s="283"/>
      <c r="K6" s="283"/>
      <c r="L6" s="283"/>
      <c r="M6" s="112"/>
      <c r="N6" s="284" t="s">
        <v>140</v>
      </c>
      <c r="O6" s="284"/>
    </row>
    <row r="7" spans="1:15">
      <c r="A7" s="291" t="s">
        <v>0</v>
      </c>
      <c r="B7" s="291" t="s">
        <v>308</v>
      </c>
      <c r="C7" s="294" t="s">
        <v>1</v>
      </c>
      <c r="D7" s="285" t="s">
        <v>91</v>
      </c>
      <c r="E7" s="286"/>
      <c r="F7" s="287"/>
      <c r="G7" s="285" t="s">
        <v>92</v>
      </c>
      <c r="H7" s="286"/>
      <c r="I7" s="287"/>
      <c r="J7" s="285" t="s">
        <v>93</v>
      </c>
      <c r="K7" s="286"/>
      <c r="L7" s="287"/>
      <c r="M7" s="285" t="s">
        <v>94</v>
      </c>
      <c r="N7" s="286"/>
      <c r="O7" s="287"/>
    </row>
    <row r="8" spans="1:15">
      <c r="A8" s="292"/>
      <c r="B8" s="292"/>
      <c r="C8" s="295"/>
      <c r="D8" s="288"/>
      <c r="E8" s="289"/>
      <c r="F8" s="290"/>
      <c r="G8" s="288"/>
      <c r="H8" s="289"/>
      <c r="I8" s="290"/>
      <c r="J8" s="288"/>
      <c r="K8" s="289"/>
      <c r="L8" s="290"/>
      <c r="M8" s="288"/>
      <c r="N8" s="289"/>
      <c r="O8" s="290"/>
    </row>
    <row r="9" spans="1:15" ht="39" thickBot="1">
      <c r="A9" s="293"/>
      <c r="B9" s="293"/>
      <c r="C9" s="296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2</v>
      </c>
      <c r="K11" s="168">
        <v>0</v>
      </c>
      <c r="L11" s="169">
        <v>2</v>
      </c>
      <c r="M11" s="168">
        <f t="shared" si="0"/>
        <v>2</v>
      </c>
      <c r="N11" s="168">
        <f t="shared" si="1"/>
        <v>0</v>
      </c>
      <c r="O11" s="169">
        <f t="shared" si="2"/>
        <v>2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2</v>
      </c>
      <c r="K12" s="158">
        <v>0</v>
      </c>
      <c r="L12" s="122">
        <v>2</v>
      </c>
      <c r="M12" s="123">
        <f t="shared" si="0"/>
        <v>2</v>
      </c>
      <c r="N12" s="123">
        <f t="shared" si="1"/>
        <v>0</v>
      </c>
      <c r="O12" s="122">
        <f t="shared" si="2"/>
        <v>2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78</v>
      </c>
      <c r="K206" s="168">
        <v>0</v>
      </c>
      <c r="L206" s="169">
        <v>78</v>
      </c>
      <c r="M206" s="168">
        <f t="shared" si="9"/>
        <v>78</v>
      </c>
      <c r="N206" s="168">
        <f t="shared" si="10"/>
        <v>0</v>
      </c>
      <c r="O206" s="169">
        <f t="shared" si="11"/>
        <v>78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51</v>
      </c>
      <c r="K207" s="158">
        <v>0</v>
      </c>
      <c r="L207" s="122">
        <v>51</v>
      </c>
      <c r="M207" s="123">
        <f t="shared" si="9"/>
        <v>51</v>
      </c>
      <c r="N207" s="123">
        <f t="shared" si="10"/>
        <v>0</v>
      </c>
      <c r="O207" s="122">
        <f t="shared" si="11"/>
        <v>51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27</v>
      </c>
      <c r="K208" s="158">
        <v>0</v>
      </c>
      <c r="L208" s="122">
        <v>27</v>
      </c>
      <c r="M208" s="123">
        <f t="shared" si="9"/>
        <v>27</v>
      </c>
      <c r="N208" s="123">
        <f t="shared" si="10"/>
        <v>0</v>
      </c>
      <c r="O208" s="122">
        <f t="shared" si="11"/>
        <v>27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80</v>
      </c>
      <c r="K261" s="116">
        <v>0</v>
      </c>
      <c r="L261" s="116">
        <v>80</v>
      </c>
      <c r="M261" s="116">
        <f t="shared" si="9"/>
        <v>80</v>
      </c>
      <c r="N261" s="116">
        <f t="shared" si="10"/>
        <v>0</v>
      </c>
      <c r="O261" s="116">
        <f t="shared" si="11"/>
        <v>80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5</vt:i4>
      </vt:variant>
    </vt:vector>
  </HeadingPairs>
  <TitlesOfParts>
    <vt:vector size="25" baseType="lpstr">
      <vt:lpstr>300001</vt:lpstr>
      <vt:lpstr>код</vt:lpstr>
      <vt:lpstr>ВСЕ_</vt:lpstr>
      <vt:lpstr>9</vt:lpstr>
      <vt:lpstr>14</vt:lpstr>
      <vt:lpstr>15</vt:lpstr>
      <vt:lpstr>26</vt:lpstr>
      <vt:lpstr>34</vt:lpstr>
      <vt:lpstr>38</vt:lpstr>
      <vt:lpstr>42</vt:lpstr>
      <vt:lpstr>52</vt:lpstr>
      <vt:lpstr>29</vt:lpstr>
      <vt:lpstr>65</vt:lpstr>
      <vt:lpstr>67</vt:lpstr>
      <vt:lpstr>71</vt:lpstr>
      <vt:lpstr>77</vt:lpstr>
      <vt:lpstr>80</vt:lpstr>
      <vt:lpstr>85</vt:lpstr>
      <vt:lpstr>Лист2</vt:lpstr>
      <vt:lpstr>Лист1</vt:lpstr>
      <vt:lpstr>'300001'!Заголовки_для_печати</vt:lpstr>
      <vt:lpstr>'300001'!Область_печати</vt:lpstr>
      <vt:lpstr>'9'!Область_печати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2025-08-01T10:58:47Z</cp:lastPrinted>
  <dcterms:created xsi:type="dcterms:W3CDTF">2015-12-11T12:58:16Z</dcterms:created>
  <dcterms:modified xsi:type="dcterms:W3CDTF">2025-08-01T13:02:55Z</dcterms:modified>
</cp:coreProperties>
</file>